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67905\Desktop\New folder\"/>
    </mc:Choice>
  </mc:AlternateContent>
  <bookViews>
    <workbookView xWindow="0" yWindow="0" windowWidth="19200" windowHeight="7070"/>
  </bookViews>
  <sheets>
    <sheet name="Çevresel Göstergeler" sheetId="2" r:id="rId1"/>
    <sheet name="Sosyal Göstergeler" sheetId="3" r:id="rId2"/>
    <sheet name="Yönetişim Göstergeleri" sheetId="4"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8" i="4" l="1"/>
  <c r="E105" i="4" s="1"/>
  <c r="E107" i="4" s="1"/>
  <c r="D118" i="4"/>
  <c r="C118" i="4"/>
  <c r="B118" i="4"/>
  <c r="D105" i="4"/>
  <c r="D107" i="4" s="1"/>
  <c r="C105" i="4"/>
  <c r="C107" i="4" s="1"/>
  <c r="B105" i="4"/>
  <c r="B107" i="4" s="1"/>
  <c r="M52" i="3" l="1"/>
  <c r="L52" i="3" s="1"/>
  <c r="I26" i="2"/>
  <c r="I25" i="2"/>
  <c r="I24" i="2"/>
  <c r="I22" i="2"/>
  <c r="I15" i="2"/>
  <c r="I4" i="2"/>
  <c r="H15" i="2" l="1"/>
  <c r="G15" i="2"/>
  <c r="F15" i="2"/>
  <c r="E15" i="2"/>
  <c r="M7" i="2" l="1"/>
  <c r="M9" i="2"/>
  <c r="E4" i="2"/>
  <c r="F4" i="2"/>
  <c r="G4" i="2" l="1"/>
  <c r="H4" i="2" l="1"/>
  <c r="I30" i="2" l="1"/>
  <c r="I29" i="2"/>
  <c r="L7" i="4" l="1"/>
  <c r="K7" i="4"/>
  <c r="K35" i="2" l="1"/>
  <c r="O43" i="3"/>
  <c r="O40" i="3"/>
  <c r="O39" i="3"/>
  <c r="N43" i="3"/>
  <c r="N40" i="3"/>
  <c r="N39" i="3"/>
  <c r="P35" i="3"/>
  <c r="P40" i="3" s="1"/>
  <c r="P36" i="3"/>
  <c r="P43" i="3" s="1"/>
  <c r="P34" i="3"/>
  <c r="P39" i="3" s="1"/>
  <c r="K8" i="3"/>
  <c r="I8" i="3"/>
</calcChain>
</file>

<file path=xl/sharedStrings.xml><?xml version="1.0" encoding="utf-8"?>
<sst xmlns="http://schemas.openxmlformats.org/spreadsheetml/2006/main" count="357" uniqueCount="254">
  <si>
    <t>m3</t>
  </si>
  <si>
    <t>Birim</t>
  </si>
  <si>
    <t>Yakıt (motorin) tüketimi - şirket araçları</t>
  </si>
  <si>
    <t>Yakıt (motorin) ısıtma amaçlı</t>
  </si>
  <si>
    <t>Yakıt (motorin) jeneratör</t>
  </si>
  <si>
    <t xml:space="preserve">Yakıt (benzin) tüketimi şirket araçları </t>
  </si>
  <si>
    <t>Doğal gaz toplam tüketimi</t>
  </si>
  <si>
    <t>Yakıt (Fuel oil)</t>
  </si>
  <si>
    <t>Yakıt (Katı yakıt-Kömür)</t>
  </si>
  <si>
    <t>Kapsam 1</t>
  </si>
  <si>
    <t>Kapsam 2</t>
  </si>
  <si>
    <t>Kapsam 3</t>
  </si>
  <si>
    <t>Çalışan ulaşımı - servisler</t>
  </si>
  <si>
    <t>km</t>
  </si>
  <si>
    <t>İş için yapılan uçak seyahatlerinin toplam yıllık kilometre mesafesi</t>
  </si>
  <si>
    <t>Şebeke Suyu Kullanımı</t>
  </si>
  <si>
    <t>Atık Yönetimi</t>
  </si>
  <si>
    <t>ton</t>
  </si>
  <si>
    <t xml:space="preserve"> Toplam Tehlikeli Atık Miktarı</t>
  </si>
  <si>
    <t xml:space="preserve"> Toplam Tehlikeli Olmayan Atık Miktarı</t>
  </si>
  <si>
    <t>Toplam Atık</t>
  </si>
  <si>
    <t>Geri Dönüştürülen Atık</t>
  </si>
  <si>
    <t>%</t>
  </si>
  <si>
    <t>Toplam Plastik Tüketimi</t>
  </si>
  <si>
    <t>Kadın</t>
  </si>
  <si>
    <t>Erkek</t>
  </si>
  <si>
    <t>Toplam çalışan sayısı</t>
  </si>
  <si>
    <t xml:space="preserve">Beyaz yakalı çalışan sayısı </t>
  </si>
  <si>
    <t xml:space="preserve">Mavi yakalı çalışan sayısı </t>
  </si>
  <si>
    <t>Toplam kadın çalışan oranı</t>
  </si>
  <si>
    <t>Yaşa Göre Çalışan Sayısı</t>
  </si>
  <si>
    <t>30 yaş altı</t>
  </si>
  <si>
    <t>30-50 yaş arası (30 ve 50 yaş dahil olmak üzere)</t>
  </si>
  <si>
    <t>50 yaş üstü</t>
  </si>
  <si>
    <t>Yaşa göre yönetici sayıları</t>
  </si>
  <si>
    <t>30-50 yaş (30 ve 50 yaş dahil olmak üzere)</t>
  </si>
  <si>
    <t>Yönetici unvanına sahip tüm çalışanların sayısı</t>
  </si>
  <si>
    <t>Çalışma Kategorisine Göre Çalışan Sayısı</t>
  </si>
  <si>
    <t>Tam zamanlı</t>
  </si>
  <si>
    <t>Yarı zamanlı</t>
  </si>
  <si>
    <t>Çalışma kategorisine göre çalışan sayısı</t>
  </si>
  <si>
    <t>Beyaz yakalı çalışan sayısı</t>
  </si>
  <si>
    <t>Mavi yakalı çalışan sayısı</t>
  </si>
  <si>
    <t>Yaşa göre işten ayrılmalar</t>
  </si>
  <si>
    <t>İşten ayrılan 30 yaş altı çalışan sayısı</t>
  </si>
  <si>
    <t>İşten ayrılan 50 yaş üstü çalışan sayısı</t>
  </si>
  <si>
    <t>Sera Gazı Emisyonları</t>
  </si>
  <si>
    <t>Direkt ve Direkt Olmayan Enerji Kullanımı</t>
  </si>
  <si>
    <t>Çalışan Sayıları</t>
  </si>
  <si>
    <t>İşten ayrılan 30-50 yaş arası çalışan sayısı (30 ve 50 yaş dahil)</t>
  </si>
  <si>
    <t>Sosyal Göstergeler</t>
  </si>
  <si>
    <t>Çevresel Göstergeler</t>
  </si>
  <si>
    <t>Yönetici Kademesine göre yönetici sayıları</t>
  </si>
  <si>
    <t>Üst düzey yönetici sayısı</t>
  </si>
  <si>
    <t>Orta düzey yönetici sayısı</t>
  </si>
  <si>
    <t>Başlangıç düzey yönetici sayısı</t>
  </si>
  <si>
    <t>Üst düzey kadın yönetici oranı</t>
  </si>
  <si>
    <t xml:space="preserve">Orta düzey kadın yönetici oranı </t>
  </si>
  <si>
    <t>Başlangıç düzey kadın yönetici oranı</t>
  </si>
  <si>
    <t xml:space="preserve">Üst, orta ve başlangıç düzey kadın yönetici oranı </t>
  </si>
  <si>
    <t>Yönetişim Göstergeleri</t>
  </si>
  <si>
    <t>Çevresel ve sosyal etki değerlendirilmesi yapılan proje sayısı</t>
  </si>
  <si>
    <t>Çevresel ve sosyal etki değerlendirmesi sebebiyle reddedilen proje sayısı</t>
  </si>
  <si>
    <t>Yenilenebilir enerji üretimi projelerinin enerji üretim portföyüne oranı</t>
  </si>
  <si>
    <t>Yönetim Kurulu Komiteleri</t>
  </si>
  <si>
    <t>Denetim Komitesi</t>
  </si>
  <si>
    <t>Kurumsal Yönetim Komitesi</t>
  </si>
  <si>
    <t>Üst Düzey Risk Komitesi</t>
  </si>
  <si>
    <t>Kredi Komitesi</t>
  </si>
  <si>
    <t>İnovasyon Danışma Kurulu</t>
  </si>
  <si>
    <t>Müşteri Deneyimi ve Temiz Bankacılık Gözetim Komitesi</t>
  </si>
  <si>
    <t>Ücretlendirme Komitesi</t>
  </si>
  <si>
    <t>Kurumsal Krediler Komitesi</t>
  </si>
  <si>
    <t xml:space="preserve">Ticari Krediler Komitesi </t>
  </si>
  <si>
    <t>Sürdürülebilirlik Komitesi</t>
  </si>
  <si>
    <t>Rüşvet ve yolsuzlukla mücadele politikası</t>
  </si>
  <si>
    <t>Kâr dağıtım politikası</t>
  </si>
  <si>
    <t>Bilgilendirme politikası</t>
  </si>
  <si>
    <t>Hediye ve ağırlama politikası</t>
  </si>
  <si>
    <t>Bağış ve yardım politikası</t>
  </si>
  <si>
    <t>Personel tazminat politikası</t>
  </si>
  <si>
    <t>Çeşitlilik ve kapsayıcılık politikası</t>
  </si>
  <si>
    <t>İnsan hakları politikası</t>
  </si>
  <si>
    <t>Tedarikçi çalışma ve davranış ilkeleri</t>
  </si>
  <si>
    <t>Şiddete sıfır tolerans politikası</t>
  </si>
  <si>
    <t>Çerez politikası</t>
  </si>
  <si>
    <t>Akbank Politikaları</t>
  </si>
  <si>
    <t>Sürdürülebilir Finansman Çerçevesi</t>
  </si>
  <si>
    <t>İç Kontrol ve Tedarik Zinciri Uyum Programı Politikası</t>
  </si>
  <si>
    <t>Çevresel ve Sosyal Politikalar</t>
  </si>
  <si>
    <t>Kurumsal Yönetim Politikaları</t>
  </si>
  <si>
    <t>Emisyon Yoğunluğu</t>
  </si>
  <si>
    <t>ton CO2</t>
  </si>
  <si>
    <t>Yenilenebilir enerji kaynaklı elektrik tüketimi</t>
  </si>
  <si>
    <t>Değişim</t>
  </si>
  <si>
    <t>Su Tüketimi</t>
  </si>
  <si>
    <t>Su Yoğunluğu</t>
  </si>
  <si>
    <t>Toplam Emisyon Miktarı</t>
  </si>
  <si>
    <t xml:space="preserve">Eğitim Saatleri </t>
  </si>
  <si>
    <t>Sürdürülebilir yatırım fonu bakiyesi</t>
  </si>
  <si>
    <t>Kapsam 1 ve 2 Toplamı</t>
  </si>
  <si>
    <t>TCO2E/ Toplam Varlıklar</t>
  </si>
  <si>
    <t>TCO2E/ Toplam Çalışan Sayısı</t>
  </si>
  <si>
    <t>m3/ Toplam Varlıklar</t>
  </si>
  <si>
    <t>m3 /Toplam Çalışan Sayısı</t>
  </si>
  <si>
    <t>Toplam</t>
  </si>
  <si>
    <t xml:space="preserve">Kapsam 3 </t>
  </si>
  <si>
    <t>Kadınlar için ortalama kişi başı eğitim saati</t>
  </si>
  <si>
    <t>Erkekler için ortalama kişi başı eğitim saati</t>
  </si>
  <si>
    <t>Müdür ve üzeri için ortalama kişi başı eğitim saati</t>
  </si>
  <si>
    <t>Kişi başına ortalama eğitim saati</t>
  </si>
  <si>
    <t>Müdür altı için ortalama kişi başı eğitim saati</t>
  </si>
  <si>
    <t>ESG Değerlendirmeleri</t>
  </si>
  <si>
    <t>S&amp;P Global CSA</t>
  </si>
  <si>
    <t>Skala (İyiden Kötüye)</t>
  </si>
  <si>
    <t>AAA to CCC</t>
  </si>
  <si>
    <t>0 - 100</t>
  </si>
  <si>
    <t>100 - 0</t>
  </si>
  <si>
    <t>A to D-</t>
  </si>
  <si>
    <t>MSCI ESG Değerlendirmesi</t>
  </si>
  <si>
    <t xml:space="preserve"> B- </t>
  </si>
  <si>
    <t>BBB</t>
  </si>
  <si>
    <t xml:space="preserve"> B</t>
  </si>
  <si>
    <t xml:space="preserve">CDP İklim Değişikliği </t>
  </si>
  <si>
    <t>Sustainalytics ÇSY Risk Değerlendirmesi</t>
  </si>
  <si>
    <t>Çalışanlar</t>
  </si>
  <si>
    <t xml:space="preserve">Sınıf+sanal sınıf ve online </t>
  </si>
  <si>
    <t>Yüzdesi</t>
  </si>
  <si>
    <t>Eğitim saati</t>
  </si>
  <si>
    <t xml:space="preserve">Kadınların toplam çalışan sayısındaki payı için hedefi </t>
  </si>
  <si>
    <t>Bloomberg Cinsiyet Eşitliği Endeksi (GEI)</t>
  </si>
  <si>
    <t>B</t>
  </si>
  <si>
    <t>C</t>
  </si>
  <si>
    <t>B-</t>
  </si>
  <si>
    <t>26.8 (Orta Risk)</t>
  </si>
  <si>
    <t>17.9 (Düşük Risk)</t>
  </si>
  <si>
    <t>Sorumlu Ürün ve Hizmetler</t>
  </si>
  <si>
    <t>Engelli çalışan sayısı</t>
  </si>
  <si>
    <t>16.1 (Düşük Risk)</t>
  </si>
  <si>
    <t>Çevresel ve Sosyal (Ç &amp; S) Risk Çerçevesi</t>
  </si>
  <si>
    <t>a</t>
  </si>
  <si>
    <t>TL Milyar</t>
  </si>
  <si>
    <t>* 1 Gj= 0,02777 MWh</t>
  </si>
  <si>
    <t>**Sağlık Raporu Gün Sayısı/(Çalışan Sayısı x Çalışma Günü)</t>
  </si>
  <si>
    <t>2021 - 2022</t>
  </si>
  <si>
    <t>2023-2024</t>
  </si>
  <si>
    <t>08:00-17:00</t>
  </si>
  <si>
    <t>09:00-18:00</t>
  </si>
  <si>
    <t>10:00-19:00</t>
  </si>
  <si>
    <t>Esnek Çalışma Saatleri</t>
  </si>
  <si>
    <t>Zaman Dilimi*</t>
  </si>
  <si>
    <t xml:space="preserve">Çalışma Şeklimiz </t>
  </si>
  <si>
    <t>Çalışma Modelleri</t>
  </si>
  <si>
    <t xml:space="preserve">Ofis </t>
  </si>
  <si>
    <t>Tamamen Uzaktan</t>
  </si>
  <si>
    <t xml:space="preserve">Hibrit </t>
  </si>
  <si>
    <t xml:space="preserve">Esnek Çalışma Yerleri </t>
  </si>
  <si>
    <t xml:space="preserve">
Tamamen uzaktan çalışanlar için Türkiye'nin herhangi bir şehrinden çalışma fırsatı 
</t>
  </si>
  <si>
    <t xml:space="preserve">Hibrit çalışanlar için uzaktan çalışma günlerinde Türkiye'nin herhangi bir şehrinden çalışma fırsatı  
</t>
  </si>
  <si>
    <t>Bülent Oğuz (KOBİ Bankacılığı GMY)</t>
  </si>
  <si>
    <t>Yönetici pozisyonu dışındaki kadın çalışan oranı</t>
  </si>
  <si>
    <t>Terfilerde kadın çalışan oranı</t>
  </si>
  <si>
    <t>İşe alınan kadın çalışan oranı</t>
  </si>
  <si>
    <t>Çeşitlilik ve Kapsayıcılık Lideri (ÇKL)</t>
  </si>
  <si>
    <t>Pınar Anapa (İnsan ve Kültür GMY)</t>
  </si>
  <si>
    <t xml:space="preserve">* ÇSY faaliyetlerinin farklı iş birimleri tarafından tam olarak desteklenmesini ve sahiplenilmesini sağlamak için ÇKL her iki yılda bir değişir. </t>
  </si>
  <si>
    <t>2024 (Hedef)</t>
  </si>
  <si>
    <t>-</t>
  </si>
  <si>
    <t>Toplam çalışan devir oranı*</t>
  </si>
  <si>
    <t>Veri Kapsamı***</t>
  </si>
  <si>
    <t>*Yönetim Kurulu Üyelerimiz dahil değildi</t>
  </si>
  <si>
    <t>***Tüm veriler çalışanların %100'ünü kapsamaktadır.</t>
  </si>
  <si>
    <t>A</t>
  </si>
  <si>
    <t>Ücretlendirme politikası</t>
  </si>
  <si>
    <t>Çevre politikası</t>
  </si>
  <si>
    <t>Akbank Kişisel Verilerinin Korunması Aydınlatma Metni</t>
  </si>
  <si>
    <t>İş Sağlığı ve Güvenliği politikası</t>
  </si>
  <si>
    <t>Temiz Bankacılık politikası</t>
  </si>
  <si>
    <t>Devamsızlik Oranı**</t>
  </si>
  <si>
    <t>Gj</t>
  </si>
  <si>
    <t>15.0 (Düşük Risk)</t>
  </si>
  <si>
    <t>Toplam Motorin Tüketimi*</t>
  </si>
  <si>
    <t>Elektrik tüketimleri**</t>
  </si>
  <si>
    <t>Toplam Enerji Tüketimi***</t>
  </si>
  <si>
    <t>Sürdürülebilir Finansman****</t>
  </si>
  <si>
    <t>** Elektrik tüketimi 2021 yılı içerisinde içerisinde yenilenebilir enerjiden üretilen elektriği de kapsamakta olup, toplam elektrik tüketimidir.</t>
  </si>
  <si>
    <t>***Toplam enerji tüketimi; yakıt tüketimi, doğal gaz, dizel tüketimi gibi tüketilen enerji miktarını içermektedir.</t>
  </si>
  <si>
    <t>****Sadece bankalara özel MIS verilerine dayanmakta olup, KOBİ kredileri (ÇSYS aracılığıyla değerlendirilen), yenilenebilir krediler, diğer yeşil ve sosyal krediler, Sürdürülebilir Finansman Çerçevesi, ESG tipi Eurobond ve sendikasyon kredisi alımlarını içermektedir.</t>
  </si>
  <si>
    <t>* Toplam motorin tüketimi, ısınma amaçlı, şirket araçları  ve acil durum jeneratörlerin tüketiminin toplamını ifade etmektedir.</t>
  </si>
  <si>
    <t>Yönetim Kurulu Çeşitlilik Politikası</t>
  </si>
  <si>
    <t>Çalışanlara sunulan tam ücretli birincil ebeveyn izni hafta sayısı</t>
  </si>
  <si>
    <t>Çalışanlara sunulan tam ücretli ikincil ebeveyn izninin hafta sayısı</t>
  </si>
  <si>
    <t>İşten ayrılan toplam kişiler içindeki kadın oranı (%)</t>
  </si>
  <si>
    <t>CEO'ya direkt raporlayan kadın yönetici oranı (%)</t>
  </si>
  <si>
    <t>Yıl</t>
  </si>
  <si>
    <t>Kategori</t>
  </si>
  <si>
    <r>
      <t>Ortalama</t>
    </r>
    <r>
      <rPr>
        <b/>
        <vertAlign val="superscript"/>
        <sz val="11"/>
        <rFont val="Calibri"/>
        <family val="2"/>
        <charset val="162"/>
        <scheme val="minor"/>
      </rPr>
      <t>5</t>
    </r>
  </si>
  <si>
    <r>
      <t>Ortalamaya Göre Ücret Farkı</t>
    </r>
    <r>
      <rPr>
        <b/>
        <vertAlign val="superscript"/>
        <sz val="11"/>
        <rFont val="Calibri"/>
        <family val="2"/>
        <charset val="162"/>
        <scheme val="minor"/>
      </rPr>
      <t>6</t>
    </r>
  </si>
  <si>
    <r>
      <rPr>
        <b/>
        <u/>
        <sz val="11"/>
        <rFont val="Calibri"/>
        <family val="2"/>
        <charset val="162"/>
        <scheme val="minor"/>
      </rPr>
      <t>Ücret Farkı Analizi</t>
    </r>
    <r>
      <rPr>
        <b/>
        <sz val="11"/>
        <rFont val="Calibri"/>
        <family val="2"/>
        <charset val="162"/>
        <scheme val="minor"/>
      </rPr>
      <t xml:space="preserve">
Sabit baz maaş</t>
    </r>
    <r>
      <rPr>
        <b/>
        <vertAlign val="superscript"/>
        <sz val="11"/>
        <rFont val="Calibri"/>
        <family val="2"/>
        <charset val="162"/>
        <scheme val="minor"/>
      </rPr>
      <t>1</t>
    </r>
  </si>
  <si>
    <t>Medyan</t>
  </si>
  <si>
    <r>
      <t>Üst Yönetim</t>
    </r>
    <r>
      <rPr>
        <vertAlign val="superscript"/>
        <sz val="11"/>
        <rFont val="Calibri"/>
        <family val="2"/>
        <charset val="162"/>
        <scheme val="minor"/>
      </rPr>
      <t>2</t>
    </r>
  </si>
  <si>
    <r>
      <t>Orta Düzey Yönetim</t>
    </r>
    <r>
      <rPr>
        <vertAlign val="superscript"/>
        <sz val="11"/>
        <rFont val="Calibri"/>
        <family val="2"/>
        <charset val="162"/>
        <scheme val="minor"/>
      </rPr>
      <t>3</t>
    </r>
  </si>
  <si>
    <r>
      <t>Diğer Görevler</t>
    </r>
    <r>
      <rPr>
        <vertAlign val="superscript"/>
        <sz val="11"/>
        <rFont val="Calibri"/>
        <family val="2"/>
        <charset val="162"/>
        <scheme val="minor"/>
      </rPr>
      <t>4</t>
    </r>
  </si>
  <si>
    <t>Genel</t>
  </si>
  <si>
    <t>Aşağıda, bağımsız bir 3. tarafça değerlendirilen, ortalama ve medyan bazında 2022 ve 2023 yıl sonu için kategorilere göre yıl sonu maaş karşılaştırma tablosu yer almaktadır.
(1): Temel sabit maaşlara dayanmaktadır. 
(2): Üst Yönetim: Daire Başkanları ve eşdeğer pozisyonlar; 
(3) Orta Yönetim: GM VP, Bölge VP, Şube VP ve eşdeğer pozisyonlar; 
(4)Diğer: Diğer pozisyonlar (Müdür, Müdür2, Müdür Yardımcısı, Yetkili ve eşdeğer pozisyonlar)
Teknoloji rolleri hesaplamalara dahil edilmemiştir.
(5) Yapılan hesaplama şöyledir: (kadınların ortalama ücreti / erkeklerin ortalama ücreti)
(6) Yapılan hesaplama şöyledir: (erkeklerin ortalama ücreti - kadınların ortalama ücreti)/erkeklerin ortalama ücreti.</t>
  </si>
  <si>
    <t>Akbank, 2027 yılı sonuna kadar Yönetim Kurulu'nda en az %30 kadın üye oranına ulaşmayı hedeflemektedir.</t>
  </si>
  <si>
    <t>Katkı Payları ve Diğer Harcamalar (TL)</t>
  </si>
  <si>
    <t>Lobicilik, çıkar temsili veya benzeri</t>
  </si>
  <si>
    <t>Yerel, bölgesel veya ulusal siyasi kampanyalar/kuruluşlar</t>
  </si>
  <si>
    <t>Ticaret birlikleri veya vergiden muaf gruplar</t>
  </si>
  <si>
    <t>Diğer</t>
  </si>
  <si>
    <t xml:space="preserve">Toplam </t>
  </si>
  <si>
    <t>Türkiye Bankalar Birliği (TBB)</t>
  </si>
  <si>
    <t>Türk Sanayicileri ve İş Adamları Derneği (TÜSİAD)</t>
  </si>
  <si>
    <t>Türkiye Sermaye Piyasaları Birliği (TSPB)</t>
  </si>
  <si>
    <t>Dış Ekonomik İlişkiler Kurulu (DEİK)</t>
  </si>
  <si>
    <t>Türkiye Dış Ticaret Derneği (TURKTRADE)</t>
  </si>
  <si>
    <t>Türkiye Kurumsal Yönetim Derneği (TKYD)</t>
  </si>
  <si>
    <t>Yeni Yatırımcı İlişkileri Derneği (TÜYİD)</t>
  </si>
  <si>
    <t>İş Dünyası ve Sürdürülebilir Kalkınma Derneği (SKD)</t>
  </si>
  <si>
    <t xml:space="preserve">Türkiye (Akbank) </t>
  </si>
  <si>
    <t>Malta (Akbank Malta)</t>
  </si>
  <si>
    <t>Vergi</t>
  </si>
  <si>
    <t>Akbank'ın 2023 mali yılı itibarıyla faaliyet gösterdiği her bir ülkede ödediği vergiler aşağıda raporlanmıştır (Tutarlar Bin Türk Lirası (“TL”) olarak ifade edilmiştir)</t>
  </si>
  <si>
    <t>Vergilendirme Yetkilisi Ülke</t>
  </si>
  <si>
    <t xml:space="preserve">Birincil Faaliyetler </t>
  </si>
  <si>
    <t>Çalışan Sayısı</t>
  </si>
  <si>
    <t>Gelir</t>
  </si>
  <si>
    <t xml:space="preserve">Vergi Öncesi Kâr (Zarar) </t>
  </si>
  <si>
    <t>Gelir vergisi tahakkuku (cari dönem)</t>
  </si>
  <si>
    <t>Ödenen gelir vergisi</t>
  </si>
  <si>
    <t>Perakende bankacılığı, KOBİ bankacılığı, ticari bankacılık, kurumsal-yatırım bankacılığı ve özel bankacılık ve varlık yönetimi, döviz, para piyasaları, menkul kıymet işlemleri (hazine işlemleri) ve uluslararası bankacılık hizmetleri</t>
  </si>
  <si>
    <t>Kurumsal ve kurumsal bankacılık, finansal kurumlar ve ticaret finansmanı, varlık yönetimi ve bireysel bankacılık</t>
  </si>
  <si>
    <t>Kurumsal kredi ve mevduat, hazine, proje finansmanı, uluslararası bankalarla para piyasası işlemleri</t>
  </si>
  <si>
    <t>Meslek birliklerine veya vergiden muaf gruplara yapılan katkılar (TL)</t>
  </si>
  <si>
    <t>Dönüşüm Akademisi</t>
  </si>
  <si>
    <t>Eğitim İçeriği</t>
  </si>
  <si>
    <t>Katılımcı Sayısı</t>
  </si>
  <si>
    <t xml:space="preserve">Gaziantep: 12 Kadın
Sakarya: 22 Kadın
Ankara: 180 Kadın
Malatya: 9 Kadın
Denizli: 29 Kadın
</t>
  </si>
  <si>
    <t>2023 yılında 5 farklı ilde (Gaziantep, Sakarya, Ankara, Malatya, Denizli) KOBİ'lere yönelik eğitimler yapıldı. Eğitimde Dış Ticaret, Gümrükleme ve Devlet Teşvikleri, Dijital Pazarlama, E-ticaret ve E-ihracat konuları anlatıldı.</t>
  </si>
  <si>
    <t xml:space="preserve">200 kişi fiziksel, 90 kişi online katılım </t>
  </si>
  <si>
    <t>Gaziantep: 39 kişi
Malatya: 39 kişi</t>
  </si>
  <si>
    <t>Yaş almış bireylere yönelik 21 Mart tarihinde İzmir’de 3.Yaş Üniversitesi ile Finansal Okuryazarlık (temel kavramlar), bilgi ve veri okuryazarlığı, Siber Güvenlik, Dolandırıcılıkla Mücadele ve Mobil Bankacılık Hizmetlerini kapsayan bir eğitim programı düzenlendi.</t>
  </si>
  <si>
    <t>0*</t>
  </si>
  <si>
    <t>*Malta'da yıl sonu karları üzerinden hesaplanan vergi 18 ay sonra ödenmektedir.</t>
  </si>
  <si>
    <t>2023 yılında Deprem bölgesine özel Gaziantep ve Malatya'da işletmelere yönelik 3 günlük eğitimler gerçekleşti. Eğitimde Dış Ticaret, Gümrükleme ve Devlet Teşvikleri, Dijital Pazarlama, E-ticaret ve E-ihracat konuları anlatıldı.</t>
  </si>
  <si>
    <t>tCO2e</t>
  </si>
  <si>
    <t>Kategori 1 -Satın alınan mal ve hizmetler</t>
  </si>
  <si>
    <t>Kategori 3 -Yakıt ve enerji ile ilgili faaliyetler</t>
  </si>
  <si>
    <t>Kategori 6 -İş seyahatleri</t>
  </si>
  <si>
    <t>Kategori 7 -Çalışan taşımacılığı</t>
  </si>
  <si>
    <t>Kategori 12 -Kiralanan varlıklar</t>
  </si>
  <si>
    <t xml:space="preserve">Toplam Kapsam 3 </t>
  </si>
  <si>
    <t>Almanya (Akbank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</si>
</sst>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_(* \(#,##0.00\);_(* &quot;-&quot;??_);_(@_)"/>
    <numFmt numFmtId="165" formatCode="0.000000000000000000000000000000000000E+00"/>
    <numFmt numFmtId="166" formatCode="0.0%"/>
    <numFmt numFmtId="167" formatCode="0.0"/>
    <numFmt numFmtId="168" formatCode="0.00000"/>
    <numFmt numFmtId="169" formatCode="#,##0.0"/>
    <numFmt numFmtId="170" formatCode="_(* #,##0_);_(* \(#,##0\);_(* &quot;-&quot;??_);_(@_)"/>
  </numFmts>
  <fonts count="27">
    <font>
      <sz val="11"/>
      <color theme="1"/>
      <name val="Calibri"/>
      <family val="2"/>
      <charset val="162"/>
      <scheme val="minor"/>
    </font>
    <font>
      <b/>
      <sz val="11"/>
      <color theme="1"/>
      <name val="Calibri"/>
      <family val="2"/>
      <charset val="162"/>
      <scheme val="minor"/>
    </font>
    <font>
      <sz val="11"/>
      <color rgb="FF000000"/>
      <name val="Calibri"/>
      <family val="2"/>
    </font>
    <font>
      <sz val="11"/>
      <color rgb="FF000000"/>
      <name val="Calibri"/>
      <family val="2"/>
      <charset val="162"/>
      <scheme val="minor"/>
    </font>
    <font>
      <sz val="10"/>
      <name val="Arial"/>
      <family val="2"/>
      <charset val="162"/>
    </font>
    <font>
      <sz val="12"/>
      <name val="Calibri"/>
      <family val="2"/>
      <charset val="162"/>
      <scheme val="minor"/>
    </font>
    <font>
      <sz val="11"/>
      <name val="Calibri"/>
      <family val="2"/>
      <charset val="162"/>
      <scheme val="minor"/>
    </font>
    <font>
      <sz val="11"/>
      <color theme="1"/>
      <name val="Calibri"/>
      <family val="2"/>
      <scheme val="minor"/>
    </font>
    <font>
      <sz val="12"/>
      <color theme="1"/>
      <name val="Calibri"/>
      <family val="2"/>
      <charset val="162"/>
      <scheme val="minor"/>
    </font>
    <font>
      <sz val="10"/>
      <color rgb="FF000000"/>
      <name val="Arial"/>
      <family val="2"/>
      <charset val="162"/>
    </font>
    <font>
      <sz val="11"/>
      <color theme="1"/>
      <name val="Calibri"/>
      <family val="2"/>
      <charset val="162"/>
      <scheme val="minor"/>
    </font>
    <font>
      <b/>
      <sz val="11"/>
      <name val="Calibri"/>
      <family val="2"/>
      <charset val="162"/>
      <scheme val="minor"/>
    </font>
    <font>
      <b/>
      <sz val="14"/>
      <name val="Calibri"/>
      <family val="2"/>
      <charset val="162"/>
      <scheme val="minor"/>
    </font>
    <font>
      <b/>
      <sz val="14"/>
      <color theme="1"/>
      <name val="Calibri"/>
      <family val="2"/>
      <charset val="162"/>
      <scheme val="minor"/>
    </font>
    <font>
      <sz val="11"/>
      <color rgb="FFFF0000"/>
      <name val="Calibri"/>
      <family val="2"/>
      <charset val="162"/>
      <scheme val="minor"/>
    </font>
    <font>
      <u/>
      <sz val="11"/>
      <color theme="10"/>
      <name val="Calibri"/>
      <family val="2"/>
      <charset val="162"/>
      <scheme val="minor"/>
    </font>
    <font>
      <sz val="9"/>
      <name val="Effra"/>
    </font>
    <font>
      <b/>
      <sz val="11"/>
      <color rgb="FF3F3F3F"/>
      <name val="Calibri"/>
      <family val="2"/>
      <charset val="162"/>
      <scheme val="minor"/>
    </font>
    <font>
      <sz val="11"/>
      <color theme="0"/>
      <name val="Calibri"/>
      <family val="2"/>
      <charset val="162"/>
      <scheme val="minor"/>
    </font>
    <font>
      <sz val="9"/>
      <color theme="1"/>
      <name val="Effra"/>
    </font>
    <font>
      <sz val="11"/>
      <color theme="1"/>
      <name val="Webdings"/>
      <family val="1"/>
      <charset val="2"/>
    </font>
    <font>
      <sz val="12"/>
      <color theme="0"/>
      <name val="Calibri"/>
      <family val="2"/>
      <charset val="162"/>
      <scheme val="minor"/>
    </font>
    <font>
      <b/>
      <u/>
      <sz val="11"/>
      <name val="Calibri"/>
      <family val="2"/>
      <charset val="162"/>
      <scheme val="minor"/>
    </font>
    <font>
      <b/>
      <vertAlign val="superscript"/>
      <sz val="11"/>
      <name val="Calibri"/>
      <family val="2"/>
      <charset val="162"/>
      <scheme val="minor"/>
    </font>
    <font>
      <vertAlign val="superscript"/>
      <sz val="11"/>
      <name val="Calibri"/>
      <family val="2"/>
      <charset val="162"/>
      <scheme val="minor"/>
    </font>
    <font>
      <b/>
      <sz val="11"/>
      <name val="Calibri"/>
      <family val="2"/>
      <charset val="162"/>
    </font>
    <font>
      <sz val="11"/>
      <name val="Calibri"/>
      <family val="2"/>
      <charset val="16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2F2F2"/>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bottom/>
      <diagonal/>
    </border>
    <border>
      <left style="thin">
        <color rgb="FF3F3F3F"/>
      </left>
      <right/>
      <top style="thin">
        <color rgb="FF3F3F3F"/>
      </top>
      <bottom style="thin">
        <color rgb="FF3F3F3F"/>
      </bottom>
      <diagonal/>
    </border>
    <border>
      <left style="thin">
        <color rgb="FF3F3F3F"/>
      </left>
      <right/>
      <top style="thin">
        <color rgb="FF3F3F3F"/>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0" fontId="2" fillId="0" borderId="0"/>
    <xf numFmtId="0" fontId="4" fillId="0" borderId="0"/>
    <xf numFmtId="43" fontId="7" fillId="0" borderId="0" applyFont="0" applyFill="0" applyBorder="0" applyAlignment="0" applyProtection="0"/>
    <xf numFmtId="0" fontId="7" fillId="0" borderId="0"/>
    <xf numFmtId="0" fontId="9" fillId="0" borderId="0"/>
    <xf numFmtId="164" fontId="10" fillId="0" borderId="0" applyFont="0" applyFill="0" applyBorder="0" applyAlignment="0" applyProtection="0"/>
    <xf numFmtId="9" fontId="7" fillId="0" borderId="0" applyFont="0" applyFill="0" applyBorder="0" applyAlignment="0" applyProtection="0"/>
    <xf numFmtId="0" fontId="15" fillId="0" borderId="0" applyNumberFormat="0" applyFill="0" applyBorder="0" applyAlignment="0" applyProtection="0"/>
    <xf numFmtId="0" fontId="17" fillId="8" borderId="14" applyNumberFormat="0" applyAlignment="0" applyProtection="0"/>
    <xf numFmtId="9" fontId="10" fillId="0" borderId="0" applyFont="0" applyFill="0" applyBorder="0" applyAlignment="0" applyProtection="0"/>
  </cellStyleXfs>
  <cellXfs count="273">
    <xf numFmtId="0" fontId="0" fillId="0" borderId="0" xfId="0"/>
    <xf numFmtId="9" fontId="0" fillId="0" borderId="0" xfId="0" applyNumberFormat="1" applyBorder="1" applyAlignment="1">
      <alignment horizontal="center"/>
    </xf>
    <xf numFmtId="0" fontId="6" fillId="0" borderId="1" xfId="0" applyFont="1" applyBorder="1" applyAlignment="1">
      <alignment horizontal="center"/>
    </xf>
    <xf numFmtId="0" fontId="11" fillId="6" borderId="1" xfId="0" applyFont="1" applyFill="1" applyBorder="1" applyAlignment="1" applyProtection="1">
      <alignment horizontal="center" vertical="center"/>
    </xf>
    <xf numFmtId="0" fontId="0" fillId="0" borderId="0" xfId="0" applyAlignment="1"/>
    <xf numFmtId="0" fontId="0" fillId="0" borderId="0" xfId="0" applyBorder="1"/>
    <xf numFmtId="165" fontId="0" fillId="0" borderId="0" xfId="0" applyNumberFormat="1"/>
    <xf numFmtId="0" fontId="1" fillId="7" borderId="1" xfId="0" applyFont="1" applyFill="1" applyBorder="1" applyAlignment="1">
      <alignment horizontal="center" vertical="center"/>
    </xf>
    <xf numFmtId="0" fontId="1" fillId="7" borderId="1" xfId="0" applyFont="1" applyFill="1" applyBorder="1" applyAlignment="1">
      <alignment horizontal="center"/>
    </xf>
    <xf numFmtId="0" fontId="0" fillId="2" borderId="0" xfId="0" applyFill="1"/>
    <xf numFmtId="3" fontId="0" fillId="0" borderId="0" xfId="0" applyNumberFormat="1"/>
    <xf numFmtId="0" fontId="0" fillId="7"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xf>
    <xf numFmtId="4" fontId="0" fillId="0" borderId="1" xfId="0" applyNumberFormat="1" applyFont="1" applyBorder="1" applyAlignment="1">
      <alignment horizontal="center"/>
    </xf>
    <xf numFmtId="0" fontId="0" fillId="7" borderId="1" xfId="0" applyFont="1" applyFill="1" applyBorder="1" applyAlignment="1">
      <alignment horizontal="center" vertical="center" wrapText="1"/>
    </xf>
    <xf numFmtId="0" fontId="0" fillId="7" borderId="3"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xf>
    <xf numFmtId="0" fontId="0" fillId="7" borderId="1" xfId="0" applyFont="1" applyFill="1" applyBorder="1" applyAlignment="1">
      <alignment horizontal="center"/>
    </xf>
    <xf numFmtId="0" fontId="0" fillId="0" borderId="0" xfId="0" applyFont="1" applyAlignment="1">
      <alignment horizontal="center"/>
    </xf>
    <xf numFmtId="0" fontId="0" fillId="0" borderId="1" xfId="0" applyFont="1" applyFill="1" applyBorder="1" applyAlignment="1">
      <alignment horizontal="center" vertical="center"/>
    </xf>
    <xf numFmtId="0" fontId="14" fillId="0" borderId="0" xfId="0" applyFont="1"/>
    <xf numFmtId="0" fontId="6" fillId="7" borderId="1" xfId="0" applyFont="1" applyFill="1"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6" fillId="0" borderId="0" xfId="0" applyFont="1"/>
    <xf numFmtId="0" fontId="11" fillId="6" borderId="1" xfId="0" applyFont="1" applyFill="1" applyBorder="1" applyAlignment="1">
      <alignment horizontal="center"/>
    </xf>
    <xf numFmtId="0" fontId="16" fillId="0" borderId="1" xfId="1" quotePrefix="1" applyFont="1" applyFill="1" applyBorder="1" applyAlignment="1">
      <alignment horizontal="center" vertical="center" wrapText="1"/>
    </xf>
    <xf numFmtId="0" fontId="0" fillId="7" borderId="3" xfId="0" applyFont="1" applyFill="1" applyBorder="1" applyAlignment="1">
      <alignment horizontal="center" vertical="center"/>
    </xf>
    <xf numFmtId="0" fontId="0" fillId="0" borderId="0" xfId="0" applyFont="1"/>
    <xf numFmtId="0" fontId="11" fillId="6" borderId="1" xfId="0" applyFont="1" applyFill="1" applyBorder="1" applyAlignment="1" applyProtection="1">
      <alignment horizontal="center" vertical="center"/>
    </xf>
    <xf numFmtId="0" fontId="8" fillId="7" borderId="1" xfId="0" applyFont="1" applyFill="1" applyBorder="1" applyAlignment="1">
      <alignment horizontal="center" vertical="center"/>
    </xf>
    <xf numFmtId="0" fontId="11" fillId="5" borderId="1" xfId="0" applyFont="1" applyFill="1" applyBorder="1" applyAlignment="1" applyProtection="1">
      <alignment horizontal="center" vertical="center"/>
    </xf>
    <xf numFmtId="0" fontId="0" fillId="0" borderId="1" xfId="0" applyFill="1" applyBorder="1" applyAlignment="1">
      <alignment horizontal="center"/>
    </xf>
    <xf numFmtId="3" fontId="6" fillId="0" borderId="1" xfId="3" applyNumberFormat="1" applyFont="1" applyFill="1" applyBorder="1" applyAlignment="1" applyProtection="1">
      <alignment horizontal="center" vertical="center"/>
      <protection locked="0"/>
    </xf>
    <xf numFmtId="0" fontId="13" fillId="6" borderId="0" xfId="0" applyFont="1" applyFill="1" applyBorder="1" applyAlignment="1">
      <alignment horizontal="center"/>
    </xf>
    <xf numFmtId="0" fontId="19" fillId="0" borderId="1" xfId="1" quotePrefix="1" applyFont="1" applyFill="1" applyBorder="1" applyAlignment="1">
      <alignment horizontal="center" vertical="center" wrapText="1"/>
    </xf>
    <xf numFmtId="3" fontId="0" fillId="0" borderId="1" xfId="0" applyNumberFormat="1" applyFill="1" applyBorder="1" applyAlignment="1">
      <alignment horizontal="center"/>
    </xf>
    <xf numFmtId="0" fontId="18" fillId="0" borderId="0" xfId="0" applyFont="1"/>
    <xf numFmtId="3" fontId="0" fillId="0" borderId="1" xfId="0" applyNumberFormat="1" applyFont="1" applyFill="1" applyBorder="1" applyAlignment="1">
      <alignment horizontal="center" vertical="center"/>
    </xf>
    <xf numFmtId="3" fontId="5" fillId="0" borderId="1" xfId="0" applyNumberFormat="1" applyFont="1" applyFill="1" applyBorder="1" applyAlignment="1" applyProtection="1">
      <alignment horizontal="center" vertical="center"/>
      <protection locked="0"/>
    </xf>
    <xf numFmtId="3" fontId="6" fillId="0" borderId="1" xfId="2" applyNumberFormat="1" applyFont="1" applyFill="1" applyBorder="1" applyAlignment="1" applyProtection="1">
      <alignment horizontal="center" vertical="center"/>
      <protection locked="0"/>
    </xf>
    <xf numFmtId="3" fontId="5" fillId="0" borderId="1" xfId="2" applyNumberFormat="1" applyFont="1" applyFill="1" applyBorder="1" applyAlignment="1" applyProtection="1">
      <alignment horizontal="center" vertical="center"/>
      <protection locked="0"/>
    </xf>
    <xf numFmtId="3" fontId="5" fillId="0" borderId="1" xfId="3" applyNumberFormat="1" applyFont="1" applyFill="1" applyBorder="1" applyAlignment="1" applyProtection="1">
      <alignment horizontal="center" vertical="center"/>
      <protection locked="0"/>
    </xf>
    <xf numFmtId="3" fontId="8" fillId="0" borderId="1" xfId="0" applyNumberFormat="1" applyFont="1" applyFill="1" applyBorder="1" applyAlignment="1">
      <alignment horizontal="center" vertical="center"/>
    </xf>
    <xf numFmtId="4" fontId="6" fillId="0" borderId="1" xfId="2" applyNumberFormat="1" applyFont="1" applyFill="1" applyBorder="1" applyAlignment="1" applyProtection="1">
      <alignment horizontal="center" vertical="center"/>
      <protection locked="0"/>
    </xf>
    <xf numFmtId="3" fontId="0" fillId="0" borderId="1" xfId="0" applyNumberFormat="1" applyFont="1" applyFill="1" applyBorder="1" applyAlignment="1">
      <alignment horizontal="center"/>
    </xf>
    <xf numFmtId="3" fontId="8" fillId="0" borderId="1" xfId="0" applyNumberFormat="1" applyFont="1" applyFill="1" applyBorder="1" applyAlignment="1" applyProtection="1">
      <alignment horizontal="center" vertical="center"/>
      <protection locked="0"/>
    </xf>
    <xf numFmtId="3" fontId="5"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protection locked="0"/>
    </xf>
    <xf numFmtId="2" fontId="0" fillId="0" borderId="1" xfId="0" applyNumberFormat="1" applyFont="1" applyFill="1" applyBorder="1" applyAlignment="1" applyProtection="1">
      <alignment horizontal="center" vertical="center"/>
      <protection locked="0"/>
    </xf>
    <xf numFmtId="3" fontId="3" fillId="0" borderId="1" xfId="5" applyNumberFormat="1" applyFont="1" applyFill="1" applyBorder="1" applyAlignment="1">
      <alignment horizontal="center" vertical="center"/>
    </xf>
    <xf numFmtId="3" fontId="0" fillId="0" borderId="1" xfId="0" applyNumberFormat="1" applyFont="1" applyFill="1" applyBorder="1" applyAlignment="1" applyProtection="1">
      <alignment horizontal="center" vertical="center" wrapText="1"/>
      <protection locked="0"/>
    </xf>
    <xf numFmtId="3" fontId="17" fillId="0" borderId="14" xfId="9" applyNumberFormat="1" applyFill="1" applyAlignment="1" applyProtection="1">
      <alignment horizontal="center" vertical="center"/>
      <protection locked="0"/>
    </xf>
    <xf numFmtId="49" fontId="0" fillId="0" borderId="1" xfId="0" applyNumberFormat="1" applyFont="1" applyFill="1" applyBorder="1" applyAlignment="1">
      <alignment horizontal="center" vertical="center"/>
    </xf>
    <xf numFmtId="9" fontId="0" fillId="0" borderId="1" xfId="0" applyNumberFormat="1" applyFont="1" applyFill="1" applyBorder="1" applyAlignment="1">
      <alignment horizontal="center" vertical="center"/>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1" fontId="0" fillId="0" borderId="1" xfId="0" applyNumberFormat="1" applyFont="1" applyFill="1" applyBorder="1" applyAlignment="1">
      <alignment horizont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xf>
    <xf numFmtId="3" fontId="6" fillId="0" borderId="1" xfId="4"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Fill="1"/>
    <xf numFmtId="0" fontId="17" fillId="0" borderId="15" xfId="9" applyFill="1" applyBorder="1" applyAlignment="1">
      <alignment horizontal="center"/>
    </xf>
    <xf numFmtId="3" fontId="6" fillId="0" borderId="1" xfId="0" applyNumberFormat="1" applyFont="1" applyFill="1" applyBorder="1" applyAlignment="1">
      <alignment horizontal="center"/>
    </xf>
    <xf numFmtId="0" fontId="6" fillId="0" borderId="1" xfId="0" applyFont="1" applyFill="1" applyBorder="1" applyAlignment="1">
      <alignment horizontal="center"/>
    </xf>
    <xf numFmtId="0" fontId="6" fillId="2" borderId="1" xfId="0" applyFont="1" applyFill="1" applyBorder="1" applyAlignment="1">
      <alignment horizontal="center"/>
    </xf>
    <xf numFmtId="0" fontId="6" fillId="2" borderId="8" xfId="0" applyFont="1" applyFill="1" applyBorder="1" applyAlignment="1">
      <alignment horizontal="center"/>
    </xf>
    <xf numFmtId="0" fontId="6" fillId="2" borderId="7" xfId="0" applyFont="1" applyFill="1" applyBorder="1" applyAlignment="1">
      <alignment horizontal="center"/>
    </xf>
    <xf numFmtId="9" fontId="6" fillId="0" borderId="2" xfId="0" applyNumberFormat="1" applyFont="1" applyBorder="1" applyAlignment="1">
      <alignment horizontal="center"/>
    </xf>
    <xf numFmtId="9" fontId="6" fillId="0" borderId="11" xfId="0" applyNumberFormat="1" applyFont="1" applyBorder="1" applyAlignment="1">
      <alignment horizontal="center"/>
    </xf>
    <xf numFmtId="9" fontId="6" fillId="0" borderId="1" xfId="0" applyNumberFormat="1" applyFont="1" applyFill="1" applyBorder="1" applyAlignment="1">
      <alignment horizontal="center"/>
    </xf>
    <xf numFmtId="0" fontId="6" fillId="0" borderId="0" xfId="0" applyFont="1" applyBorder="1" applyAlignment="1">
      <alignment horizontal="center"/>
    </xf>
    <xf numFmtId="166" fontId="6" fillId="0" borderId="1" xfId="0" applyNumberFormat="1" applyFont="1" applyFill="1" applyBorder="1" applyAlignment="1">
      <alignment horizontal="center"/>
    </xf>
    <xf numFmtId="9" fontId="6" fillId="0" borderId="0" xfId="0" applyNumberFormat="1" applyFont="1" applyBorder="1"/>
    <xf numFmtId="0" fontId="6" fillId="0" borderId="0" xfId="0" applyFont="1" applyBorder="1"/>
    <xf numFmtId="0" fontId="18" fillId="0" borderId="0" xfId="0" applyFont="1" applyBorder="1"/>
    <xf numFmtId="3" fontId="18" fillId="0" borderId="0" xfId="0" applyNumberFormat="1" applyFont="1" applyFill="1" applyBorder="1" applyAlignment="1">
      <alignment horizontal="center"/>
    </xf>
    <xf numFmtId="0" fontId="11" fillId="5" borderId="2" xfId="0" applyFont="1" applyFill="1" applyBorder="1" applyAlignment="1" applyProtection="1">
      <alignment horizontal="center" vertical="center"/>
    </xf>
    <xf numFmtId="9" fontId="6" fillId="0" borderId="13" xfId="0" applyNumberFormat="1" applyFont="1" applyFill="1" applyBorder="1" applyAlignment="1">
      <alignment horizontal="center"/>
    </xf>
    <xf numFmtId="9" fontId="6" fillId="0" borderId="15" xfId="0" applyNumberFormat="1" applyFont="1" applyBorder="1" applyAlignment="1">
      <alignment horizontal="center"/>
    </xf>
    <xf numFmtId="2" fontId="0" fillId="0" borderId="1" xfId="0" applyNumberFormat="1" applyFont="1" applyBorder="1" applyAlignment="1">
      <alignment horizontal="center"/>
    </xf>
    <xf numFmtId="3" fontId="5" fillId="2" borderId="1" xfId="0" applyNumberFormat="1" applyFont="1" applyFill="1" applyBorder="1" applyAlignment="1" applyProtection="1">
      <alignment horizontal="center" vertical="center"/>
      <protection locked="0"/>
    </xf>
    <xf numFmtId="9" fontId="0" fillId="0" borderId="1" xfId="0" applyNumberFormat="1" applyFill="1" applyBorder="1" applyAlignment="1">
      <alignment horizontal="center"/>
    </xf>
    <xf numFmtId="0" fontId="0" fillId="0" borderId="1" xfId="0" applyFill="1" applyBorder="1" applyAlignment="1">
      <alignment horizontal="center"/>
    </xf>
    <xf numFmtId="0" fontId="15" fillId="0" borderId="1" xfId="8" applyFill="1" applyBorder="1" applyAlignment="1">
      <alignment horizontal="center" vertical="center"/>
    </xf>
    <xf numFmtId="0" fontId="14" fillId="0" borderId="0" xfId="0" applyFont="1" applyFill="1"/>
    <xf numFmtId="0" fontId="0" fillId="0" borderId="1" xfId="0" applyFill="1" applyBorder="1" applyAlignment="1">
      <alignment horizontal="left"/>
    </xf>
    <xf numFmtId="0" fontId="0" fillId="0" borderId="1" xfId="0" applyFill="1" applyBorder="1" applyAlignment="1">
      <alignment horizontal="left" indent="4"/>
    </xf>
    <xf numFmtId="0" fontId="0" fillId="0" borderId="16" xfId="0" applyFill="1" applyBorder="1" applyAlignment="1">
      <alignment horizontal="left"/>
    </xf>
    <xf numFmtId="0" fontId="0" fillId="0" borderId="1" xfId="0" applyFill="1" applyBorder="1" applyAlignment="1">
      <alignment horizontal="left" vertical="center" wrapText="1" indent="4"/>
    </xf>
    <xf numFmtId="0" fontId="0" fillId="0" borderId="1" xfId="0" applyFill="1" applyBorder="1" applyAlignment="1">
      <alignment horizontal="left" wrapText="1" indent="4"/>
    </xf>
    <xf numFmtId="0" fontId="0" fillId="7" borderId="3" xfId="0" applyFont="1" applyFill="1" applyBorder="1" applyAlignment="1">
      <alignment horizontal="center" vertical="center"/>
    </xf>
    <xf numFmtId="3" fontId="6" fillId="0" borderId="1" xfId="0" applyNumberFormat="1" applyFont="1" applyFill="1" applyBorder="1" applyAlignment="1">
      <alignment horizontal="center"/>
    </xf>
    <xf numFmtId="9" fontId="6" fillId="0" borderId="1" xfId="0" applyNumberFormat="1" applyFont="1" applyFill="1" applyBorder="1" applyAlignment="1">
      <alignment horizontal="center"/>
    </xf>
    <xf numFmtId="0" fontId="11" fillId="5" borderId="1" xfId="0" applyFont="1" applyFill="1" applyBorder="1" applyAlignment="1" applyProtection="1">
      <alignment horizontal="center" vertical="center"/>
    </xf>
    <xf numFmtId="1" fontId="1" fillId="6" borderId="2" xfId="0" applyNumberFormat="1" applyFont="1" applyFill="1" applyBorder="1" applyAlignment="1">
      <alignment horizontal="center"/>
    </xf>
    <xf numFmtId="0" fontId="11" fillId="6" borderId="1" xfId="0" applyFont="1" applyFill="1" applyBorder="1" applyAlignment="1" applyProtection="1">
      <alignment horizontal="center" vertical="center"/>
    </xf>
    <xf numFmtId="0" fontId="8" fillId="7" borderId="0" xfId="0" applyFont="1" applyFill="1" applyBorder="1" applyAlignment="1">
      <alignment horizontal="center" vertical="center"/>
    </xf>
    <xf numFmtId="0" fontId="0" fillId="7" borderId="0" xfId="0" applyFont="1" applyFill="1" applyBorder="1" applyAlignment="1">
      <alignment horizontal="center" vertical="center"/>
    </xf>
    <xf numFmtId="0" fontId="17" fillId="0" borderId="0" xfId="9" applyFill="1" applyBorder="1" applyAlignment="1">
      <alignment horizontal="center"/>
    </xf>
    <xf numFmtId="0" fontId="12" fillId="4" borderId="0" xfId="0" applyFont="1" applyFill="1" applyBorder="1" applyAlignment="1">
      <alignment horizontal="center"/>
    </xf>
    <xf numFmtId="3" fontId="6" fillId="0" borderId="0" xfId="0" applyNumberFormat="1" applyFont="1"/>
    <xf numFmtId="168" fontId="6" fillId="0" borderId="0" xfId="0" applyNumberFormat="1" applyFont="1"/>
    <xf numFmtId="1" fontId="17" fillId="0" borderId="14" xfId="9" applyNumberFormat="1" applyFill="1" applyAlignment="1" applyProtection="1">
      <alignment horizontal="center" vertical="center"/>
      <protection locked="0"/>
    </xf>
    <xf numFmtId="3" fontId="17" fillId="0" borderId="17" xfId="9" applyNumberFormat="1" applyFill="1" applyBorder="1" applyAlignment="1" applyProtection="1">
      <alignment horizontal="center" vertical="center"/>
      <protection locked="0"/>
    </xf>
    <xf numFmtId="0" fontId="17" fillId="0" borderId="17" xfId="9" applyFill="1" applyBorder="1" applyAlignment="1">
      <alignment horizontal="center"/>
    </xf>
    <xf numFmtId="167" fontId="17" fillId="0" borderId="18" xfId="9" applyNumberFormat="1" applyFill="1" applyBorder="1" applyAlignment="1">
      <alignment horizontal="center"/>
    </xf>
    <xf numFmtId="3" fontId="17" fillId="0" borderId="1" xfId="9" applyNumberFormat="1" applyFill="1" applyBorder="1" applyAlignment="1" applyProtection="1">
      <alignment horizontal="center" vertical="center"/>
      <protection locked="0"/>
    </xf>
    <xf numFmtId="0" fontId="17" fillId="0" borderId="1" xfId="9" applyFill="1" applyBorder="1" applyAlignment="1">
      <alignment horizontal="center"/>
    </xf>
    <xf numFmtId="9" fontId="14" fillId="0" borderId="0" xfId="10" applyFont="1"/>
    <xf numFmtId="0" fontId="11" fillId="5" borderId="1" xfId="0" applyFont="1" applyFill="1" applyBorder="1" applyAlignment="1" applyProtection="1">
      <alignment horizontal="center" vertical="center"/>
    </xf>
    <xf numFmtId="167" fontId="17" fillId="0" borderId="1" xfId="9" applyNumberFormat="1" applyFill="1" applyBorder="1" applyAlignment="1">
      <alignment horizontal="center"/>
    </xf>
    <xf numFmtId="9" fontId="6" fillId="0" borderId="1" xfId="0" applyNumberFormat="1" applyFont="1" applyFill="1" applyBorder="1" applyAlignment="1">
      <alignment horizontal="center"/>
    </xf>
    <xf numFmtId="3" fontId="6" fillId="0" borderId="1" xfId="0" applyNumberFormat="1" applyFont="1" applyFill="1" applyBorder="1" applyAlignment="1">
      <alignment horizontal="center"/>
    </xf>
    <xf numFmtId="0" fontId="0" fillId="0" borderId="1" xfId="0" applyFill="1" applyBorder="1" applyAlignment="1">
      <alignment horizontal="center"/>
    </xf>
    <xf numFmtId="1" fontId="1" fillId="6" borderId="1" xfId="0" applyNumberFormat="1" applyFont="1" applyFill="1" applyBorder="1" applyAlignment="1">
      <alignment horizontal="center"/>
    </xf>
    <xf numFmtId="0" fontId="0" fillId="0" borderId="9" xfId="0" applyBorder="1"/>
    <xf numFmtId="0" fontId="0" fillId="0" borderId="0" xfId="0" applyFont="1" applyFill="1" applyAlignment="1">
      <alignment horizontal="center"/>
    </xf>
    <xf numFmtId="1" fontId="17" fillId="0" borderId="17" xfId="9" applyNumberFormat="1" applyFill="1" applyBorder="1" applyAlignment="1" applyProtection="1">
      <alignment horizontal="center" vertical="center"/>
      <protection locked="0"/>
    </xf>
    <xf numFmtId="169" fontId="17" fillId="0" borderId="17" xfId="9" applyNumberFormat="1" applyFill="1" applyBorder="1" applyAlignment="1" applyProtection="1">
      <alignment horizontal="center" vertical="center"/>
      <protection locked="0"/>
    </xf>
    <xf numFmtId="3" fontId="18" fillId="0" borderId="0" xfId="0" applyNumberFormat="1" applyFont="1"/>
    <xf numFmtId="9" fontId="18" fillId="0" borderId="0" xfId="10" applyFont="1"/>
    <xf numFmtId="9" fontId="18" fillId="0" borderId="0" xfId="10" applyNumberFormat="1" applyFont="1"/>
    <xf numFmtId="0" fontId="6" fillId="0" borderId="1" xfId="0" applyFont="1" applyBorder="1" applyAlignment="1">
      <alignment horizontal="center"/>
    </xf>
    <xf numFmtId="0" fontId="6" fillId="0" borderId="1" xfId="0" applyNumberFormat="1" applyFont="1" applyFill="1" applyBorder="1" applyAlignment="1">
      <alignment horizontal="center"/>
    </xf>
    <xf numFmtId="3" fontId="21" fillId="0" borderId="0" xfId="0" applyNumberFormat="1" applyFont="1" applyFill="1" applyBorder="1" applyAlignment="1" applyProtection="1">
      <alignment horizontal="center" vertical="center"/>
      <protection locked="0"/>
    </xf>
    <xf numFmtId="0" fontId="18" fillId="0" borderId="0" xfId="0" applyFont="1" applyFill="1"/>
    <xf numFmtId="3" fontId="18" fillId="0" borderId="0" xfId="0" applyNumberFormat="1" applyFont="1" applyFill="1"/>
    <xf numFmtId="0" fontId="18" fillId="0" borderId="0" xfId="0" applyFont="1" applyFill="1" applyBorder="1"/>
    <xf numFmtId="9" fontId="18" fillId="0" borderId="0" xfId="10" applyFont="1" applyFill="1"/>
    <xf numFmtId="0" fontId="18" fillId="0" borderId="0" xfId="0" applyFont="1" applyFill="1" applyAlignment="1"/>
    <xf numFmtId="0" fontId="0" fillId="0" borderId="0" xfId="0" applyFill="1" applyAlignment="1"/>
    <xf numFmtId="0" fontId="6" fillId="0" borderId="0" xfId="0" applyFont="1" applyBorder="1" applyAlignment="1">
      <alignment horizontal="center" vertical="center"/>
    </xf>
    <xf numFmtId="9" fontId="6" fillId="0" borderId="0" xfId="0" applyNumberFormat="1" applyFont="1" applyFill="1" applyBorder="1" applyAlignment="1">
      <alignment horizontal="center"/>
    </xf>
    <xf numFmtId="0" fontId="11" fillId="5" borderId="1" xfId="0" applyFont="1" applyFill="1" applyBorder="1" applyAlignment="1">
      <alignment wrapText="1"/>
    </xf>
    <xf numFmtId="0" fontId="1" fillId="5" borderId="1" xfId="0" applyFont="1" applyFill="1" applyBorder="1" applyAlignment="1">
      <alignment horizontal="center"/>
    </xf>
    <xf numFmtId="0" fontId="0" fillId="0" borderId="1" xfId="0" applyBorder="1" applyAlignment="1">
      <alignment horizontal="left" vertical="top"/>
    </xf>
    <xf numFmtId="0" fontId="1" fillId="5" borderId="1" xfId="0" applyFont="1" applyFill="1" applyBorder="1" applyAlignment="1">
      <alignment horizontal="left" vertical="top" wrapText="1"/>
    </xf>
    <xf numFmtId="0" fontId="11" fillId="9"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6" fillId="0" borderId="1" xfId="0" applyFont="1" applyBorder="1" applyAlignment="1">
      <alignment vertical="top"/>
    </xf>
    <xf numFmtId="9" fontId="6" fillId="0" borderId="1" xfId="0" applyNumberFormat="1" applyFont="1" applyBorder="1" applyAlignment="1">
      <alignment vertical="top"/>
    </xf>
    <xf numFmtId="0" fontId="11" fillId="5" borderId="1" xfId="0" applyFont="1" applyFill="1" applyBorder="1" applyAlignment="1">
      <alignment vertical="top"/>
    </xf>
    <xf numFmtId="9" fontId="11" fillId="5" borderId="1" xfId="0" applyNumberFormat="1" applyFont="1" applyFill="1" applyBorder="1" applyAlignment="1">
      <alignment vertical="top"/>
    </xf>
    <xf numFmtId="0" fontId="6" fillId="0" borderId="0" xfId="0" applyFont="1" applyAlignment="1">
      <alignment wrapText="1"/>
    </xf>
    <xf numFmtId="0" fontId="11" fillId="5" borderId="1" xfId="0" applyFont="1" applyFill="1" applyBorder="1" applyAlignment="1">
      <alignment vertical="top" wrapText="1"/>
    </xf>
    <xf numFmtId="0" fontId="1" fillId="0" borderId="1" xfId="0" applyFont="1" applyBorder="1"/>
    <xf numFmtId="0" fontId="1" fillId="0" borderId="1" xfId="0" applyFont="1" applyBorder="1" applyAlignment="1">
      <alignment horizontal="center"/>
    </xf>
    <xf numFmtId="0" fontId="0" fillId="0" borderId="1" xfId="0" applyBorder="1"/>
    <xf numFmtId="3" fontId="0" fillId="0" borderId="1" xfId="0" applyNumberFormat="1" applyBorder="1" applyAlignment="1">
      <alignment horizontal="center"/>
    </xf>
    <xf numFmtId="0" fontId="0" fillId="0" borderId="0" xfId="0" applyAlignment="1">
      <alignment horizontal="center"/>
    </xf>
    <xf numFmtId="0" fontId="0" fillId="0" borderId="1" xfId="0" applyFill="1" applyBorder="1"/>
    <xf numFmtId="0" fontId="1" fillId="6" borderId="19" xfId="0" applyFont="1" applyFill="1" applyBorder="1"/>
    <xf numFmtId="0" fontId="11" fillId="6" borderId="0" xfId="0" applyFont="1" applyFill="1" applyAlignment="1">
      <alignment vertical="center"/>
    </xf>
    <xf numFmtId="0" fontId="6" fillId="6" borderId="0" xfId="0" applyFont="1" applyFill="1"/>
    <xf numFmtId="0" fontId="25" fillId="6" borderId="20" xfId="0" applyFont="1" applyFill="1" applyBorder="1" applyAlignment="1">
      <alignment vertical="center" wrapText="1"/>
    </xf>
    <xf numFmtId="0" fontId="0" fillId="0" borderId="1" xfId="0" applyBorder="1" applyAlignment="1">
      <alignment horizontal="center"/>
    </xf>
    <xf numFmtId="0" fontId="0" fillId="2" borderId="1" xfId="0" applyFill="1" applyBorder="1"/>
    <xf numFmtId="0" fontId="0" fillId="2" borderId="1" xfId="0" applyFill="1" applyBorder="1" applyAlignment="1">
      <alignment horizontal="center"/>
    </xf>
    <xf numFmtId="0" fontId="11" fillId="5" borderId="19" xfId="0" applyFont="1" applyFill="1" applyBorder="1"/>
    <xf numFmtId="0" fontId="6" fillId="0" borderId="1" xfId="0" applyFont="1" applyBorder="1" applyAlignment="1">
      <alignment vertical="top" wrapText="1"/>
    </xf>
    <xf numFmtId="0" fontId="1" fillId="0" borderId="23" xfId="4" applyFont="1" applyBorder="1"/>
    <xf numFmtId="0" fontId="1" fillId="0" borderId="23" xfId="4" applyFont="1" applyBorder="1" applyAlignment="1">
      <alignment wrapText="1"/>
    </xf>
    <xf numFmtId="170" fontId="10" fillId="0" borderId="23" xfId="4" applyNumberFormat="1" applyFont="1" applyBorder="1"/>
    <xf numFmtId="170" fontId="1" fillId="0" borderId="23" xfId="4" applyNumberFormat="1" applyFont="1" applyBorder="1"/>
    <xf numFmtId="0" fontId="1" fillId="3" borderId="23" xfId="4" applyFont="1" applyFill="1" applyBorder="1"/>
    <xf numFmtId="0" fontId="1" fillId="3" borderId="23" xfId="4" applyFont="1" applyFill="1" applyBorder="1" applyAlignment="1">
      <alignment horizontal="center"/>
    </xf>
    <xf numFmtId="0" fontId="0" fillId="7" borderId="8" xfId="0" applyFont="1" applyFill="1" applyBorder="1" applyAlignment="1">
      <alignment horizontal="center" vertical="center" wrapText="1"/>
    </xf>
    <xf numFmtId="0" fontId="0" fillId="7" borderId="7" xfId="0" applyFont="1" applyFill="1" applyBorder="1" applyAlignment="1">
      <alignment horizontal="center" vertical="center" wrapText="1"/>
    </xf>
    <xf numFmtId="0" fontId="0" fillId="7" borderId="9" xfId="0" applyFont="1" applyFill="1" applyBorder="1" applyAlignment="1">
      <alignment horizontal="center" vertical="center" wrapText="1"/>
    </xf>
    <xf numFmtId="0" fontId="0" fillId="7" borderId="10" xfId="0" applyFont="1" applyFill="1" applyBorder="1" applyAlignment="1">
      <alignment horizontal="center" vertical="center" wrapText="1"/>
    </xf>
    <xf numFmtId="0" fontId="0" fillId="7" borderId="4" xfId="0" applyFont="1" applyFill="1" applyBorder="1" applyAlignment="1">
      <alignment horizontal="center" vertical="center" wrapText="1"/>
    </xf>
    <xf numFmtId="0" fontId="0" fillId="7" borderId="5" xfId="0" applyFont="1" applyFill="1" applyBorder="1" applyAlignment="1">
      <alignment horizontal="center" vertical="center" wrapText="1"/>
    </xf>
    <xf numFmtId="0" fontId="0" fillId="7" borderId="1"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0" xfId="0" applyFont="1" applyFill="1" applyBorder="1" applyAlignment="1">
      <alignment horizontal="center" vertical="center"/>
    </xf>
    <xf numFmtId="0" fontId="0" fillId="7" borderId="2" xfId="0" applyFont="1" applyFill="1" applyBorder="1" applyAlignment="1">
      <alignment horizontal="center" vertical="center"/>
    </xf>
    <xf numFmtId="0" fontId="0" fillId="7" borderId="11" xfId="0" applyFont="1" applyFill="1" applyBorder="1" applyAlignment="1">
      <alignment horizontal="center" vertical="center"/>
    </xf>
    <xf numFmtId="0" fontId="0" fillId="7" borderId="3" xfId="0" applyFont="1" applyFill="1" applyBorder="1" applyAlignment="1">
      <alignment horizontal="center" vertical="center"/>
    </xf>
    <xf numFmtId="0" fontId="0" fillId="3" borderId="2" xfId="0" applyFont="1" applyFill="1" applyBorder="1" applyAlignment="1">
      <alignment horizontal="center"/>
    </xf>
    <xf numFmtId="0" fontId="0" fillId="3" borderId="3" xfId="0" applyFont="1" applyFill="1" applyBorder="1" applyAlignment="1">
      <alignment horizontal="center"/>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1" fillId="5" borderId="2" xfId="0" applyFont="1" applyFill="1" applyBorder="1" applyAlignment="1" applyProtection="1">
      <alignment horizontal="center" vertical="center"/>
    </xf>
    <xf numFmtId="0" fontId="11" fillId="5" borderId="11" xfId="0" applyFont="1" applyFill="1" applyBorder="1" applyAlignment="1" applyProtection="1">
      <alignment horizontal="center" vertical="center"/>
    </xf>
    <xf numFmtId="0" fontId="11" fillId="5" borderId="3" xfId="0" applyFont="1" applyFill="1" applyBorder="1" applyAlignment="1" applyProtection="1">
      <alignment horizontal="center" vertical="center"/>
    </xf>
    <xf numFmtId="0" fontId="6" fillId="0" borderId="1" xfId="0" applyFont="1" applyFill="1" applyBorder="1" applyAlignment="1">
      <alignment horizontal="center"/>
    </xf>
    <xf numFmtId="1" fontId="6" fillId="0" borderId="1" xfId="0" applyNumberFormat="1" applyFont="1" applyFill="1" applyBorder="1" applyAlignment="1">
      <alignment horizontal="center"/>
    </xf>
    <xf numFmtId="0" fontId="6" fillId="0" borderId="1" xfId="0" applyNumberFormat="1" applyFont="1" applyFill="1" applyBorder="1" applyAlignment="1">
      <alignment horizontal="center"/>
    </xf>
    <xf numFmtId="3" fontId="6" fillId="0" borderId="1" xfId="0" applyNumberFormat="1" applyFont="1" applyFill="1" applyBorder="1" applyAlignment="1">
      <alignment horizontal="center"/>
    </xf>
    <xf numFmtId="166" fontId="6" fillId="0" borderId="1" xfId="0" applyNumberFormat="1" applyFont="1" applyFill="1" applyBorder="1" applyAlignment="1">
      <alignment horizontal="center"/>
    </xf>
    <xf numFmtId="9" fontId="6" fillId="0" borderId="1" xfId="0" applyNumberFormat="1" applyFont="1" applyFill="1" applyBorder="1" applyAlignment="1">
      <alignment horizontal="center"/>
    </xf>
    <xf numFmtId="9" fontId="6" fillId="0" borderId="2" xfId="0" applyNumberFormat="1" applyFont="1" applyFill="1" applyBorder="1" applyAlignment="1">
      <alignment horizontal="center"/>
    </xf>
    <xf numFmtId="9" fontId="6" fillId="0" borderId="3" xfId="0" applyNumberFormat="1" applyFont="1" applyFill="1" applyBorder="1" applyAlignment="1">
      <alignment horizontal="center"/>
    </xf>
    <xf numFmtId="0" fontId="11" fillId="5" borderId="1" xfId="0" applyFont="1" applyFill="1" applyBorder="1" applyAlignment="1" applyProtection="1">
      <alignment horizontal="center" vertical="center"/>
    </xf>
    <xf numFmtId="3" fontId="6" fillId="0" borderId="2" xfId="0" applyNumberFormat="1" applyFont="1" applyFill="1" applyBorder="1" applyAlignment="1">
      <alignment horizontal="center"/>
    </xf>
    <xf numFmtId="3" fontId="6" fillId="0" borderId="3" xfId="0" applyNumberFormat="1" applyFont="1" applyFill="1" applyBorder="1" applyAlignment="1">
      <alignment horizontal="center"/>
    </xf>
    <xf numFmtId="0" fontId="11" fillId="5" borderId="2" xfId="0" applyFont="1" applyFill="1" applyBorder="1" applyAlignment="1">
      <alignment horizontal="center"/>
    </xf>
    <xf numFmtId="0" fontId="11" fillId="5" borderId="3" xfId="0" applyFont="1" applyFill="1" applyBorder="1" applyAlignment="1">
      <alignment horizontal="center"/>
    </xf>
    <xf numFmtId="0" fontId="11" fillId="5" borderId="1" xfId="0" applyFont="1" applyFill="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12" fillId="4" borderId="6" xfId="0" applyFont="1" applyFill="1" applyBorder="1" applyAlignment="1">
      <alignment horizontal="center"/>
    </xf>
    <xf numFmtId="0" fontId="11" fillId="5" borderId="8"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0" borderId="1" xfId="0" applyFont="1" applyBorder="1" applyAlignment="1">
      <alignment horizontal="center"/>
    </xf>
    <xf numFmtId="0" fontId="6" fillId="0" borderId="1" xfId="0" applyFont="1" applyFill="1" applyBorder="1" applyAlignment="1">
      <alignment horizont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6" fillId="2" borderId="1" xfId="0" applyFont="1" applyFill="1" applyBorder="1" applyAlignment="1">
      <alignment horizontal="center"/>
    </xf>
    <xf numFmtId="0" fontId="11" fillId="5"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1" fillId="0" borderId="1" xfId="0" applyFont="1" applyBorder="1" applyAlignment="1">
      <alignment horizontal="center" vertical="center"/>
    </xf>
    <xf numFmtId="0" fontId="6" fillId="5" borderId="2" xfId="0" applyFont="1" applyFill="1" applyBorder="1" applyAlignment="1">
      <alignment horizontal="center"/>
    </xf>
    <xf numFmtId="0" fontId="6" fillId="5" borderId="3" xfId="0" applyFont="1" applyFill="1" applyBorder="1" applyAlignment="1">
      <alignment horizont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1" fontId="6" fillId="0" borderId="2" xfId="0" applyNumberFormat="1" applyFont="1" applyFill="1" applyBorder="1" applyAlignment="1">
      <alignment horizontal="center"/>
    </xf>
    <xf numFmtId="1" fontId="6" fillId="0" borderId="3" xfId="0" applyNumberFormat="1" applyFont="1" applyFill="1" applyBorder="1" applyAlignment="1">
      <alignment horizontal="center"/>
    </xf>
    <xf numFmtId="0" fontId="6" fillId="0" borderId="2" xfId="0" applyNumberFormat="1" applyFont="1" applyFill="1" applyBorder="1" applyAlignment="1">
      <alignment horizontal="center"/>
    </xf>
    <xf numFmtId="0" fontId="6" fillId="0" borderId="3" xfId="0" applyNumberFormat="1" applyFont="1" applyFill="1" applyBorder="1" applyAlignment="1">
      <alignment horizontal="center"/>
    </xf>
    <xf numFmtId="0" fontId="6" fillId="0" borderId="1" xfId="0" applyFont="1" applyFill="1" applyBorder="1" applyAlignment="1">
      <alignment horizontal="center" vertical="center"/>
    </xf>
    <xf numFmtId="0" fontId="11" fillId="5" borderId="1" xfId="0" applyFont="1" applyFill="1" applyBorder="1" applyAlignment="1">
      <alignment horizontal="center"/>
    </xf>
    <xf numFmtId="0" fontId="26" fillId="0" borderId="20" xfId="0" applyFont="1" applyBorder="1" applyAlignment="1">
      <alignment vertical="center" wrapText="1"/>
    </xf>
    <xf numFmtId="0" fontId="26" fillId="0" borderId="22" xfId="0" applyFont="1" applyBorder="1" applyAlignment="1">
      <alignment vertical="center" wrapText="1"/>
    </xf>
    <xf numFmtId="0" fontId="26" fillId="0" borderId="21" xfId="0" applyFont="1" applyBorder="1" applyAlignment="1">
      <alignment vertical="center" wrapText="1"/>
    </xf>
    <xf numFmtId="0" fontId="26" fillId="0" borderId="20" xfId="0" applyFont="1" applyBorder="1" applyAlignment="1">
      <alignment horizontal="right" wrapText="1"/>
    </xf>
    <xf numFmtId="0" fontId="26" fillId="0" borderId="22" xfId="0" applyFont="1" applyBorder="1" applyAlignment="1">
      <alignment horizontal="right" wrapText="1"/>
    </xf>
    <xf numFmtId="0" fontId="26" fillId="0" borderId="21" xfId="0" applyFont="1" applyBorder="1" applyAlignment="1">
      <alignment horizontal="right" wrapText="1"/>
    </xf>
    <xf numFmtId="3" fontId="26" fillId="0" borderId="20" xfId="0" applyNumberFormat="1" applyFont="1" applyBorder="1" applyAlignment="1">
      <alignment horizontal="right" wrapText="1"/>
    </xf>
    <xf numFmtId="3" fontId="26" fillId="0" borderId="22" xfId="0" applyNumberFormat="1" applyFont="1" applyBorder="1" applyAlignment="1">
      <alignment horizontal="right" wrapText="1"/>
    </xf>
    <xf numFmtId="3" fontId="26" fillId="0" borderId="21" xfId="0" applyNumberFormat="1" applyFont="1" applyBorder="1" applyAlignment="1">
      <alignment horizontal="right" wrapText="1"/>
    </xf>
    <xf numFmtId="1" fontId="1" fillId="6" borderId="2" xfId="0" applyNumberFormat="1" applyFont="1" applyFill="1" applyBorder="1" applyAlignment="1">
      <alignment horizontal="center"/>
    </xf>
    <xf numFmtId="1" fontId="1" fillId="6" borderId="3" xfId="0" applyNumberFormat="1" applyFont="1" applyFill="1" applyBorder="1" applyAlignment="1">
      <alignment horizontal="center"/>
    </xf>
    <xf numFmtId="9" fontId="0" fillId="0" borderId="2" xfId="0" applyNumberFormat="1" applyFill="1" applyBorder="1" applyAlignment="1">
      <alignment horizontal="center"/>
    </xf>
    <xf numFmtId="9" fontId="0" fillId="0" borderId="3" xfId="0" applyNumberFormat="1" applyFill="1" applyBorder="1" applyAlignment="1">
      <alignment horizontal="center"/>
    </xf>
    <xf numFmtId="9" fontId="0" fillId="0" borderId="1" xfId="0" applyNumberFormat="1" applyFill="1" applyBorder="1" applyAlignment="1">
      <alignment horizontal="center"/>
    </xf>
    <xf numFmtId="0" fontId="11" fillId="6" borderId="1" xfId="0" applyFont="1" applyFill="1" applyBorder="1" applyAlignment="1" applyProtection="1">
      <alignment horizontal="center" vertical="center"/>
    </xf>
    <xf numFmtId="1" fontId="0" fillId="0" borderId="1" xfId="0" applyNumberFormat="1" applyFont="1" applyFill="1" applyBorder="1" applyAlignment="1">
      <alignment horizontal="center"/>
    </xf>
    <xf numFmtId="9" fontId="20" fillId="0" borderId="1" xfId="0" applyNumberFormat="1" applyFont="1" applyFill="1" applyBorder="1" applyAlignment="1">
      <alignment horizontal="center"/>
    </xf>
    <xf numFmtId="9" fontId="0" fillId="0" borderId="1" xfId="0" applyNumberFormat="1" applyBorder="1" applyAlignment="1">
      <alignment horizontal="center"/>
    </xf>
    <xf numFmtId="9" fontId="0" fillId="0" borderId="2" xfId="0" applyNumberFormat="1" applyBorder="1" applyAlignment="1">
      <alignment horizontal="center"/>
    </xf>
    <xf numFmtId="9" fontId="0" fillId="0" borderId="3" xfId="0" applyNumberFormat="1" applyBorder="1" applyAlignment="1">
      <alignment horizontal="center"/>
    </xf>
    <xf numFmtId="0" fontId="1" fillId="6" borderId="1" xfId="0" applyFont="1" applyFill="1" applyBorder="1" applyAlignment="1">
      <alignment horizontal="center" vertical="center"/>
    </xf>
    <xf numFmtId="0" fontId="0" fillId="0" borderId="2" xfId="0" applyFill="1" applyBorder="1" applyAlignment="1">
      <alignment horizontal="center"/>
    </xf>
    <xf numFmtId="0" fontId="0" fillId="0" borderId="3" xfId="0" applyFill="1" applyBorder="1" applyAlignment="1">
      <alignment horizontal="center"/>
    </xf>
    <xf numFmtId="0" fontId="13" fillId="6" borderId="6" xfId="0" applyFont="1"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1" fillId="6" borderId="1" xfId="0" applyFont="1" applyFill="1" applyBorder="1" applyAlignment="1">
      <alignment horizontal="center" vertical="center" wrapText="1"/>
    </xf>
    <xf numFmtId="0" fontId="0" fillId="0" borderId="11" xfId="0" applyBorder="1" applyAlignment="1">
      <alignment horizontal="center"/>
    </xf>
    <xf numFmtId="0" fontId="15" fillId="6" borderId="12" xfId="8" applyFill="1" applyBorder="1" applyAlignment="1">
      <alignment horizontal="center" vertical="center"/>
    </xf>
    <xf numFmtId="0" fontId="15" fillId="6" borderId="16" xfId="8" applyFill="1" applyBorder="1" applyAlignment="1">
      <alignment horizontal="center" vertical="center"/>
    </xf>
    <xf numFmtId="0" fontId="15" fillId="6" borderId="13" xfId="8" applyFill="1" applyBorder="1" applyAlignment="1">
      <alignment horizontal="center" vertical="center"/>
    </xf>
    <xf numFmtId="0" fontId="0" fillId="0" borderId="1" xfId="0" applyBorder="1" applyAlignment="1">
      <alignment horizontal="center"/>
    </xf>
    <xf numFmtId="0" fontId="1" fillId="6" borderId="1" xfId="0" applyFont="1" applyFill="1" applyBorder="1" applyAlignment="1">
      <alignment horizontal="center"/>
    </xf>
    <xf numFmtId="0" fontId="15" fillId="6" borderId="1" xfId="8" applyFill="1" applyBorder="1" applyAlignment="1">
      <alignment horizontal="center"/>
    </xf>
    <xf numFmtId="0" fontId="0" fillId="0" borderId="2" xfId="0" applyBorder="1" applyAlignment="1">
      <alignment horizontal="center" wrapText="1"/>
    </xf>
    <xf numFmtId="0" fontId="0" fillId="0" borderId="3" xfId="0" applyBorder="1" applyAlignment="1">
      <alignment horizontal="center" wrapText="1"/>
    </xf>
    <xf numFmtId="1" fontId="0" fillId="0" borderId="2" xfId="0" applyNumberFormat="1" applyFont="1" applyFill="1" applyBorder="1" applyAlignment="1">
      <alignment horizontal="center"/>
    </xf>
    <xf numFmtId="1" fontId="0" fillId="0" borderId="3" xfId="0" applyNumberFormat="1" applyFont="1" applyFill="1" applyBorder="1" applyAlignment="1">
      <alignment horizontal="center"/>
    </xf>
    <xf numFmtId="0" fontId="0" fillId="0" borderId="1" xfId="0" applyFill="1" applyBorder="1" applyAlignment="1">
      <alignment horizontal="center"/>
    </xf>
    <xf numFmtId="0" fontId="15" fillId="6" borderId="1" xfId="8" applyFill="1" applyBorder="1" applyAlignment="1">
      <alignment horizontal="center" vertical="center"/>
    </xf>
    <xf numFmtId="0" fontId="0" fillId="6" borderId="2" xfId="0" applyFill="1" applyBorder="1" applyAlignment="1">
      <alignment horizontal="center"/>
    </xf>
    <xf numFmtId="0" fontId="0" fillId="6" borderId="3" xfId="0" applyFill="1" applyBorder="1" applyAlignment="1">
      <alignment horizontal="center"/>
    </xf>
    <xf numFmtId="9" fontId="20" fillId="0" borderId="2" xfId="0" applyNumberFormat="1" applyFont="1" applyFill="1" applyBorder="1" applyAlignment="1">
      <alignment horizontal="center"/>
    </xf>
    <xf numFmtId="9" fontId="20" fillId="0" borderId="3" xfId="0" applyNumberFormat="1" applyFont="1" applyFill="1" applyBorder="1" applyAlignment="1">
      <alignment horizontal="center"/>
    </xf>
    <xf numFmtId="3" fontId="5" fillId="2" borderId="1" xfId="0" applyNumberFormat="1" applyFont="1" applyFill="1" applyBorder="1" applyAlignment="1" applyProtection="1">
      <alignment horizontal="center" vertical="center"/>
    </xf>
  </cellXfs>
  <cellStyles count="11">
    <cellStyle name="Comma 2 2" xfId="6"/>
    <cellStyle name="Comma 32" xfId="3"/>
    <cellStyle name="Hyperlink" xfId="8" builtinId="8"/>
    <cellStyle name="Normal" xfId="0" builtinId="0"/>
    <cellStyle name="Normal 2 6" xfId="4"/>
    <cellStyle name="Normal 27 5" xfId="1"/>
    <cellStyle name="Normal 5 2" xfId="5"/>
    <cellStyle name="Normal 6" xfId="2"/>
    <cellStyle name="Output" xfId="9" builtinId="21"/>
    <cellStyle name="Percent" xfId="10" builtinId="5"/>
    <cellStyle name="Percent 4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akbankinvestorrelations.com/tr/kurumsal-Yonetim/detay/Politikalar/297/509/0" TargetMode="External"/><Relationship Id="rId2" Type="http://schemas.openxmlformats.org/officeDocument/2006/relationships/hyperlink" Target="https://www.akbankinvestorrelations.com/tr/images/pdf/akbank-2023-entegre-faaliyet-raporu.pdf" TargetMode="External"/><Relationship Id="rId1" Type="http://schemas.openxmlformats.org/officeDocument/2006/relationships/hyperlink" Target="https://www.akbankinvestorrelations.com/tr/kurumsal-Yonetim/detay/Politikalar/297/509/0"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58"/>
  <sheetViews>
    <sheetView tabSelected="1" topLeftCell="C1" zoomScale="85" zoomScaleNormal="85" workbookViewId="0">
      <selection activeCell="E21" sqref="E21"/>
    </sheetView>
  </sheetViews>
  <sheetFormatPr defaultRowHeight="14.5"/>
  <cols>
    <col min="1" max="1" width="22.1796875" customWidth="1"/>
    <col min="2" max="2" width="8.81640625" customWidth="1"/>
    <col min="3" max="3" width="67.7265625" bestFit="1" customWidth="1"/>
    <col min="4" max="4" width="17.453125" customWidth="1"/>
    <col min="5" max="5" width="15.1796875" customWidth="1"/>
    <col min="6" max="6" width="15.54296875" customWidth="1"/>
    <col min="7" max="9" width="17.1796875" customWidth="1"/>
    <col min="10" max="10" width="13.453125" customWidth="1"/>
    <col min="11" max="14" width="9.1796875" style="129"/>
    <col min="15" max="88" width="9.1796875" style="64"/>
  </cols>
  <sheetData>
    <row r="1" spans="1:14" ht="18.5">
      <c r="A1" s="182"/>
      <c r="B1" s="183"/>
      <c r="C1" s="177" t="s">
        <v>51</v>
      </c>
      <c r="D1" s="178"/>
      <c r="E1" s="178"/>
      <c r="F1" s="178"/>
      <c r="G1" s="178"/>
      <c r="H1" s="178"/>
      <c r="I1" s="178"/>
      <c r="J1" s="178"/>
    </row>
    <row r="2" spans="1:14">
      <c r="A2" s="170" t="s">
        <v>47</v>
      </c>
      <c r="B2" s="171"/>
      <c r="C2" s="11"/>
      <c r="D2" s="7" t="s">
        <v>1</v>
      </c>
      <c r="E2" s="7">
        <v>2019</v>
      </c>
      <c r="F2" s="7">
        <v>2020</v>
      </c>
      <c r="G2" s="7">
        <v>2021</v>
      </c>
      <c r="H2" s="7">
        <v>2022</v>
      </c>
      <c r="I2" s="7">
        <v>2023</v>
      </c>
      <c r="J2" s="8" t="s">
        <v>94</v>
      </c>
    </row>
    <row r="3" spans="1:14">
      <c r="A3" s="172"/>
      <c r="B3" s="173"/>
      <c r="C3" s="23" t="s">
        <v>9</v>
      </c>
      <c r="D3" s="7"/>
      <c r="E3" s="7"/>
      <c r="F3" s="7"/>
      <c r="G3" s="7"/>
      <c r="H3" s="7"/>
      <c r="I3" s="7"/>
      <c r="J3" s="8"/>
    </row>
    <row r="4" spans="1:14" ht="15.65" customHeight="1">
      <c r="A4" s="172"/>
      <c r="B4" s="173"/>
      <c r="C4" s="21" t="s">
        <v>181</v>
      </c>
      <c r="D4" s="12" t="s">
        <v>179</v>
      </c>
      <c r="E4" s="40">
        <f>E5+E6+E7</f>
        <v>105778.70776728842</v>
      </c>
      <c r="F4" s="40">
        <f>F5+F6+F7</f>
        <v>72296.658664999995</v>
      </c>
      <c r="G4" s="40">
        <f>G5+G6+G7</f>
        <v>75249.269060000006</v>
      </c>
      <c r="H4" s="41">
        <f>H5+H6+H7</f>
        <v>89109.867175000007</v>
      </c>
      <c r="I4" s="41">
        <f>I5+I6+I7</f>
        <v>80176.828900000008</v>
      </c>
      <c r="J4" s="13"/>
    </row>
    <row r="5" spans="1:14" ht="15.65" customHeight="1">
      <c r="A5" s="172"/>
      <c r="B5" s="173"/>
      <c r="C5" s="12" t="s">
        <v>2</v>
      </c>
      <c r="D5" s="12" t="s">
        <v>179</v>
      </c>
      <c r="E5" s="42">
        <v>79973.037550000008</v>
      </c>
      <c r="F5" s="42">
        <v>61873.089949999994</v>
      </c>
      <c r="G5" s="42">
        <v>67000.759349999993</v>
      </c>
      <c r="H5" s="43">
        <v>80898.956600000005</v>
      </c>
      <c r="I5" s="43">
        <v>73376.853900000002</v>
      </c>
      <c r="J5" s="13"/>
    </row>
    <row r="6" spans="1:14" ht="15.65" customHeight="1">
      <c r="A6" s="172"/>
      <c r="B6" s="173"/>
      <c r="C6" s="12" t="s">
        <v>3</v>
      </c>
      <c r="D6" s="12" t="s">
        <v>179</v>
      </c>
      <c r="E6" s="41">
        <v>13531.250985000001</v>
      </c>
      <c r="F6" s="35">
        <v>7425.0361500000008</v>
      </c>
      <c r="G6" s="35">
        <v>6408.5255500000003</v>
      </c>
      <c r="H6" s="44">
        <v>5930.8728500000007</v>
      </c>
      <c r="I6" s="44">
        <v>3984.05</v>
      </c>
      <c r="J6" s="13"/>
    </row>
    <row r="7" spans="1:14" ht="15.65" customHeight="1">
      <c r="A7" s="172"/>
      <c r="B7" s="173"/>
      <c r="C7" s="12" t="s">
        <v>4</v>
      </c>
      <c r="D7" s="12" t="s">
        <v>179</v>
      </c>
      <c r="E7" s="41">
        <v>12274.419232288405</v>
      </c>
      <c r="F7" s="35">
        <v>2998.532565</v>
      </c>
      <c r="G7" s="35">
        <v>1839.9841600000004</v>
      </c>
      <c r="H7" s="44">
        <v>2280.0377250000001</v>
      </c>
      <c r="I7" s="44">
        <v>2815.9250000000002</v>
      </c>
      <c r="J7" s="13"/>
      <c r="M7" s="130">
        <f>E4+E8+E9+E10+E13</f>
        <v>572665.84918270283</v>
      </c>
      <c r="N7" s="129">
        <v>2.777E-2</v>
      </c>
    </row>
    <row r="8" spans="1:14" ht="14.5" customHeight="1">
      <c r="A8" s="172"/>
      <c r="B8" s="173"/>
      <c r="C8" s="12" t="s">
        <v>5</v>
      </c>
      <c r="D8" s="12" t="s">
        <v>179</v>
      </c>
      <c r="E8" s="41">
        <v>868.25023999999996</v>
      </c>
      <c r="F8" s="42">
        <v>515</v>
      </c>
      <c r="G8" s="42">
        <v>461.17632000000003</v>
      </c>
      <c r="H8" s="43">
        <v>4380.04288</v>
      </c>
      <c r="I8" s="43">
        <v>21815.313280000002</v>
      </c>
      <c r="J8" s="13"/>
      <c r="N8" s="129">
        <v>5</v>
      </c>
    </row>
    <row r="9" spans="1:14" ht="14.5" customHeight="1">
      <c r="A9" s="172"/>
      <c r="B9" s="173"/>
      <c r="C9" s="12" t="s">
        <v>6</v>
      </c>
      <c r="D9" s="12" t="s">
        <v>179</v>
      </c>
      <c r="E9" s="40">
        <v>88545.078000000009</v>
      </c>
      <c r="F9" s="40">
        <v>80418.048668766001</v>
      </c>
      <c r="G9" s="40">
        <v>91615.508877323111</v>
      </c>
      <c r="H9" s="45">
        <v>94254.15127089493</v>
      </c>
      <c r="I9" s="45">
        <v>71732.067420000007</v>
      </c>
      <c r="J9" s="13"/>
      <c r="M9" s="129">
        <f>M7*N7</f>
        <v>15902.930631803658</v>
      </c>
    </row>
    <row r="10" spans="1:14" ht="15.5">
      <c r="A10" s="172"/>
      <c r="B10" s="173"/>
      <c r="C10" s="12" t="s">
        <v>7</v>
      </c>
      <c r="D10" s="12" t="s">
        <v>179</v>
      </c>
      <c r="E10" s="35">
        <v>2532.0120234143997</v>
      </c>
      <c r="F10" s="35">
        <v>1647.50948374256</v>
      </c>
      <c r="G10" s="42">
        <v>763.59211368527997</v>
      </c>
      <c r="H10" s="43">
        <v>1003.5128346399999</v>
      </c>
      <c r="I10" s="43">
        <v>811.53475759999992</v>
      </c>
      <c r="J10" s="13"/>
    </row>
    <row r="11" spans="1:14" ht="15.5">
      <c r="A11" s="172"/>
      <c r="B11" s="173"/>
      <c r="C11" s="12" t="s">
        <v>8</v>
      </c>
      <c r="D11" s="12" t="s">
        <v>179</v>
      </c>
      <c r="E11" s="41">
        <v>516.47699999999998</v>
      </c>
      <c r="F11" s="35">
        <v>102</v>
      </c>
      <c r="G11" s="42">
        <v>102</v>
      </c>
      <c r="H11" s="46">
        <v>0</v>
      </c>
      <c r="I11" s="46">
        <v>0</v>
      </c>
      <c r="J11" s="13"/>
    </row>
    <row r="12" spans="1:14">
      <c r="A12" s="172"/>
      <c r="B12" s="173"/>
      <c r="C12" s="11" t="s">
        <v>10</v>
      </c>
      <c r="D12" s="179"/>
      <c r="E12" s="180"/>
      <c r="F12" s="180"/>
      <c r="G12" s="180"/>
      <c r="H12" s="180"/>
      <c r="I12" s="180"/>
      <c r="J12" s="181"/>
    </row>
    <row r="13" spans="1:14" ht="15.5">
      <c r="A13" s="172"/>
      <c r="B13" s="173"/>
      <c r="C13" s="12" t="s">
        <v>182</v>
      </c>
      <c r="D13" s="12" t="s">
        <v>179</v>
      </c>
      <c r="E13" s="41">
        <v>374941.80115199997</v>
      </c>
      <c r="F13" s="35">
        <v>361798.99020720023</v>
      </c>
      <c r="G13" s="47">
        <v>342383.41425239999</v>
      </c>
      <c r="H13" s="41">
        <v>338238.81813600002</v>
      </c>
      <c r="I13" s="41">
        <v>297300.76717319974</v>
      </c>
      <c r="J13" s="14"/>
    </row>
    <row r="14" spans="1:14" ht="15.5">
      <c r="A14" s="172"/>
      <c r="B14" s="173"/>
      <c r="C14" s="12" t="s">
        <v>93</v>
      </c>
      <c r="D14" s="12" t="s">
        <v>179</v>
      </c>
      <c r="E14" s="48"/>
      <c r="F14" s="48"/>
      <c r="G14" s="48">
        <v>149043.86631360001</v>
      </c>
      <c r="H14" s="41">
        <v>223574.39999999999</v>
      </c>
      <c r="I14" s="41">
        <v>297300.76717319974</v>
      </c>
      <c r="J14" s="83"/>
      <c r="N14" s="130"/>
    </row>
    <row r="15" spans="1:14" ht="15.5">
      <c r="A15" s="172"/>
      <c r="B15" s="173"/>
      <c r="C15" s="12" t="s">
        <v>183</v>
      </c>
      <c r="D15" s="12" t="s">
        <v>179</v>
      </c>
      <c r="E15" s="41">
        <f>E13+E10+E9+E8+E7+E6+E5+E11</f>
        <v>573182.32618270279</v>
      </c>
      <c r="F15" s="41">
        <f>F13+F10+F9+F8+F7+F6+F5+F11</f>
        <v>516778.2070247088</v>
      </c>
      <c r="G15" s="41">
        <f>G13+G10+G9+G8+G7+G6+G5+G11</f>
        <v>510574.96062340843</v>
      </c>
      <c r="H15" s="41">
        <f>H13+H10+H9+H8+H7+H6+H5</f>
        <v>526986.39229653496</v>
      </c>
      <c r="I15" s="41">
        <f>I13+I10+I9+I8+I7+I6+I5</f>
        <v>471836.51153079967</v>
      </c>
      <c r="J15" s="13"/>
    </row>
    <row r="16" spans="1:14">
      <c r="A16" s="172"/>
      <c r="B16" s="173"/>
      <c r="C16" s="11" t="s">
        <v>106</v>
      </c>
      <c r="D16" s="179"/>
      <c r="E16" s="180"/>
      <c r="F16" s="180"/>
      <c r="G16" s="180"/>
      <c r="H16" s="180"/>
      <c r="I16" s="180"/>
      <c r="J16" s="181"/>
    </row>
    <row r="17" spans="1:88" ht="15.5">
      <c r="A17" s="172"/>
      <c r="B17" s="173"/>
      <c r="C17" s="12" t="s">
        <v>12</v>
      </c>
      <c r="D17" s="12" t="s">
        <v>13</v>
      </c>
      <c r="E17" s="40"/>
      <c r="F17" s="40"/>
      <c r="G17" s="40">
        <v>837200</v>
      </c>
      <c r="H17" s="41">
        <v>4422657.3600000003</v>
      </c>
      <c r="I17" s="41">
        <v>6042310</v>
      </c>
      <c r="J17" s="84"/>
    </row>
    <row r="18" spans="1:88" ht="15.5">
      <c r="A18" s="174"/>
      <c r="B18" s="175"/>
      <c r="C18" s="12" t="s">
        <v>14</v>
      </c>
      <c r="D18" s="12" t="s">
        <v>13</v>
      </c>
      <c r="E18" s="49">
        <v>4625757.45</v>
      </c>
      <c r="F18" s="49">
        <v>609463</v>
      </c>
      <c r="G18" s="49">
        <v>295221.98529999942</v>
      </c>
      <c r="H18" s="41">
        <v>1656554.9915000058</v>
      </c>
      <c r="I18" s="41">
        <v>6800889</v>
      </c>
      <c r="J18" s="13"/>
    </row>
    <row r="19" spans="1:88" ht="15.65" customHeight="1">
      <c r="A19" s="170" t="s">
        <v>46</v>
      </c>
      <c r="B19" s="171"/>
      <c r="C19" s="15"/>
      <c r="D19" s="11" t="s">
        <v>1</v>
      </c>
      <c r="E19" s="11"/>
      <c r="F19" s="11"/>
      <c r="G19" s="11"/>
      <c r="H19" s="29"/>
      <c r="I19" s="94"/>
      <c r="J19" s="16"/>
    </row>
    <row r="20" spans="1:88" ht="15.5">
      <c r="A20" s="172"/>
      <c r="B20" s="173"/>
      <c r="C20" s="12" t="s">
        <v>9</v>
      </c>
      <c r="D20" s="12" t="s">
        <v>92</v>
      </c>
      <c r="E20" s="272">
        <v>13441.0531602219</v>
      </c>
      <c r="F20" s="272">
        <v>10299</v>
      </c>
      <c r="G20" s="272">
        <v>11102</v>
      </c>
      <c r="H20" s="84">
        <v>12485</v>
      </c>
      <c r="I20" s="41">
        <v>11932</v>
      </c>
      <c r="J20" s="13"/>
    </row>
    <row r="21" spans="1:88" ht="15.5">
      <c r="A21" s="172"/>
      <c r="B21" s="173"/>
      <c r="C21" s="12" t="s">
        <v>10</v>
      </c>
      <c r="D21" s="12" t="s">
        <v>92</v>
      </c>
      <c r="E21" s="272">
        <v>53505.167531532599</v>
      </c>
      <c r="F21" s="272">
        <v>47770</v>
      </c>
      <c r="G21" s="272">
        <v>24300</v>
      </c>
      <c r="H21" s="84">
        <v>15415</v>
      </c>
      <c r="I21" s="50">
        <v>0</v>
      </c>
      <c r="J21" s="13"/>
    </row>
    <row r="22" spans="1:88" ht="15.5">
      <c r="A22" s="172"/>
      <c r="B22" s="173"/>
      <c r="C22" s="12" t="s">
        <v>100</v>
      </c>
      <c r="D22" s="12" t="s">
        <v>92</v>
      </c>
      <c r="E22" s="272">
        <v>66946.220691754497</v>
      </c>
      <c r="F22" s="272">
        <v>58069</v>
      </c>
      <c r="G22" s="272">
        <v>35402</v>
      </c>
      <c r="H22" s="84">
        <v>27900</v>
      </c>
      <c r="I22" s="41">
        <f>I20+I21</f>
        <v>11932</v>
      </c>
      <c r="J22" s="13"/>
    </row>
    <row r="23" spans="1:88" ht="15.5">
      <c r="A23" s="172"/>
      <c r="B23" s="173"/>
      <c r="C23" s="12" t="s">
        <v>11</v>
      </c>
      <c r="D23" s="12" t="s">
        <v>92</v>
      </c>
      <c r="E23" s="272">
        <v>0</v>
      </c>
      <c r="F23" s="272">
        <v>0</v>
      </c>
      <c r="G23" s="272">
        <v>10169</v>
      </c>
      <c r="H23" s="84">
        <v>11195</v>
      </c>
      <c r="I23" s="41">
        <v>9971</v>
      </c>
      <c r="J23" s="13"/>
    </row>
    <row r="24" spans="1:88" s="9" customFormat="1" ht="15.5">
      <c r="A24" s="172"/>
      <c r="B24" s="173"/>
      <c r="C24" s="17" t="s">
        <v>97</v>
      </c>
      <c r="D24" s="12" t="s">
        <v>92</v>
      </c>
      <c r="E24" s="272">
        <v>66946.220691754497</v>
      </c>
      <c r="F24" s="272">
        <v>58069</v>
      </c>
      <c r="G24" s="272">
        <v>45571</v>
      </c>
      <c r="H24" s="272">
        <v>39096</v>
      </c>
      <c r="I24" s="41">
        <f>I22+I23</f>
        <v>21903</v>
      </c>
      <c r="J24" s="18"/>
      <c r="K24" s="129"/>
      <c r="L24" s="129"/>
      <c r="M24" s="129"/>
      <c r="N24" s="129"/>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row>
    <row r="25" spans="1:88" ht="27" customHeight="1">
      <c r="A25" s="172"/>
      <c r="B25" s="173"/>
      <c r="C25" s="184" t="s">
        <v>91</v>
      </c>
      <c r="D25" s="60" t="s">
        <v>102</v>
      </c>
      <c r="E25" s="41">
        <v>5.2465690197299759</v>
      </c>
      <c r="F25" s="41">
        <v>4.6570695324404525</v>
      </c>
      <c r="G25" s="41">
        <v>3.4842545514187306</v>
      </c>
      <c r="H25" s="41">
        <v>2.41126051741763</v>
      </c>
      <c r="I25" s="41">
        <f>I24/M28</f>
        <v>1.7026585820895523</v>
      </c>
      <c r="J25" s="13"/>
    </row>
    <row r="26" spans="1:88" ht="27.65" customHeight="1">
      <c r="A26" s="174"/>
      <c r="B26" s="175"/>
      <c r="C26" s="185"/>
      <c r="D26" s="60" t="s">
        <v>101</v>
      </c>
      <c r="E26" s="41">
        <v>172.9</v>
      </c>
      <c r="F26" s="41">
        <v>121.4</v>
      </c>
      <c r="G26" s="41">
        <v>55.7</v>
      </c>
      <c r="H26" s="41">
        <v>27</v>
      </c>
      <c r="I26" s="41">
        <f>I24/M31</f>
        <v>20.371350381269451</v>
      </c>
      <c r="J26" s="13"/>
      <c r="M26" s="131"/>
    </row>
    <row r="27" spans="1:88">
      <c r="A27" s="170" t="s">
        <v>95</v>
      </c>
      <c r="B27" s="171"/>
      <c r="C27" s="23"/>
      <c r="D27" s="23" t="s">
        <v>1</v>
      </c>
      <c r="E27" s="23"/>
      <c r="F27" s="23"/>
      <c r="G27" s="23"/>
      <c r="H27" s="23"/>
      <c r="I27" s="23"/>
      <c r="J27" s="19"/>
      <c r="M27" s="131"/>
    </row>
    <row r="28" spans="1:88" ht="15.5">
      <c r="A28" s="172"/>
      <c r="B28" s="173"/>
      <c r="C28" s="61" t="s">
        <v>15</v>
      </c>
      <c r="D28" s="61" t="s">
        <v>0</v>
      </c>
      <c r="E28" s="41">
        <v>300544</v>
      </c>
      <c r="F28" s="62">
        <v>180592</v>
      </c>
      <c r="G28" s="62">
        <v>144449.99496187802</v>
      </c>
      <c r="H28" s="41">
        <v>184583</v>
      </c>
      <c r="I28" s="41">
        <v>170542</v>
      </c>
      <c r="J28" s="13"/>
      <c r="M28" s="128">
        <v>12864</v>
      </c>
    </row>
    <row r="29" spans="1:88" ht="29">
      <c r="A29" s="172"/>
      <c r="B29" s="173"/>
      <c r="C29" s="184" t="s">
        <v>96</v>
      </c>
      <c r="D29" s="63" t="s">
        <v>104</v>
      </c>
      <c r="E29" s="49">
        <v>23.55360501567398</v>
      </c>
      <c r="F29" s="62">
        <v>14.483278530756275</v>
      </c>
      <c r="G29" s="62">
        <v>11.845989417900444</v>
      </c>
      <c r="H29" s="62">
        <v>14.5146654</v>
      </c>
      <c r="I29" s="62">
        <f>I28/M28</f>
        <v>13.257307213930348</v>
      </c>
      <c r="J29" s="13"/>
      <c r="M29" s="131"/>
    </row>
    <row r="30" spans="1:88" ht="29">
      <c r="A30" s="174"/>
      <c r="B30" s="175"/>
      <c r="C30" s="185"/>
      <c r="D30" s="63" t="s">
        <v>103</v>
      </c>
      <c r="E30" s="49">
        <v>776.25448121248428</v>
      </c>
      <c r="F30" s="62">
        <v>377.55714306620922</v>
      </c>
      <c r="G30" s="62">
        <v>189.36860736640372</v>
      </c>
      <c r="H30" s="62">
        <v>161</v>
      </c>
      <c r="I30" s="62">
        <f>I28/M31</f>
        <v>158.6162095020068</v>
      </c>
      <c r="J30" s="13"/>
    </row>
    <row r="31" spans="1:88" ht="15.5">
      <c r="A31" s="176" t="s">
        <v>16</v>
      </c>
      <c r="B31" s="176"/>
      <c r="C31" s="11"/>
      <c r="D31" s="11" t="s">
        <v>1</v>
      </c>
      <c r="E31" s="11"/>
      <c r="F31" s="11"/>
      <c r="G31" s="11"/>
      <c r="H31" s="32"/>
      <c r="I31" s="100"/>
      <c r="J31" s="20"/>
      <c r="M31" s="129">
        <v>1075.186455</v>
      </c>
    </row>
    <row r="32" spans="1:88">
      <c r="A32" s="176"/>
      <c r="B32" s="176"/>
      <c r="C32" s="12" t="s">
        <v>18</v>
      </c>
      <c r="D32" s="12" t="s">
        <v>17</v>
      </c>
      <c r="E32" s="51"/>
      <c r="F32" s="52">
        <v>3.61</v>
      </c>
      <c r="G32" s="52">
        <v>7.88</v>
      </c>
      <c r="H32" s="106">
        <v>427</v>
      </c>
      <c r="I32" s="121">
        <v>774</v>
      </c>
      <c r="J32" s="58"/>
    </row>
    <row r="33" spans="1:88">
      <c r="A33" s="176"/>
      <c r="B33" s="176"/>
      <c r="C33" s="12" t="s">
        <v>19</v>
      </c>
      <c r="D33" s="12" t="s">
        <v>17</v>
      </c>
      <c r="E33" s="51"/>
      <c r="F33" s="53">
        <v>56.095000000000006</v>
      </c>
      <c r="G33" s="53">
        <v>35.56</v>
      </c>
      <c r="H33" s="54">
        <v>424</v>
      </c>
      <c r="I33" s="107">
        <v>531</v>
      </c>
      <c r="J33" s="58"/>
      <c r="K33" s="129">
        <v>1298</v>
      </c>
    </row>
    <row r="34" spans="1:88">
      <c r="A34" s="176"/>
      <c r="B34" s="176"/>
      <c r="C34" s="12" t="s">
        <v>20</v>
      </c>
      <c r="D34" s="12" t="s">
        <v>17</v>
      </c>
      <c r="E34" s="55"/>
      <c r="F34" s="40">
        <v>59.705000000000005</v>
      </c>
      <c r="G34" s="40">
        <v>43.440000000000005</v>
      </c>
      <c r="H34" s="54">
        <v>851</v>
      </c>
      <c r="I34" s="107">
        <v>1305</v>
      </c>
      <c r="J34" s="58"/>
    </row>
    <row r="35" spans="1:88">
      <c r="A35" s="176"/>
      <c r="B35" s="176"/>
      <c r="C35" s="12" t="s">
        <v>21</v>
      </c>
      <c r="D35" s="12" t="s">
        <v>22</v>
      </c>
      <c r="E35" s="56"/>
      <c r="F35" s="57">
        <v>61</v>
      </c>
      <c r="G35" s="57">
        <v>75</v>
      </c>
      <c r="H35" s="54">
        <v>97</v>
      </c>
      <c r="I35" s="107">
        <v>99</v>
      </c>
      <c r="J35" s="58"/>
      <c r="K35" s="132">
        <f>K33/I34</f>
        <v>0.99463601532567048</v>
      </c>
    </row>
    <row r="36" spans="1:88">
      <c r="A36" s="176"/>
      <c r="B36" s="176"/>
      <c r="C36" s="12" t="s">
        <v>23</v>
      </c>
      <c r="D36" s="12" t="s">
        <v>17</v>
      </c>
      <c r="E36" s="40"/>
      <c r="F36" s="40">
        <v>18.190000000000001</v>
      </c>
      <c r="G36" s="40">
        <v>14.15</v>
      </c>
      <c r="H36" s="54">
        <v>5.6</v>
      </c>
      <c r="I36" s="122">
        <v>1.5</v>
      </c>
      <c r="J36" s="58"/>
    </row>
    <row r="37" spans="1:88">
      <c r="A37" s="170" t="s">
        <v>136</v>
      </c>
      <c r="B37" s="171"/>
      <c r="C37" s="11"/>
      <c r="D37" s="11"/>
      <c r="E37" s="11"/>
      <c r="F37" s="11"/>
      <c r="G37" s="11"/>
      <c r="H37" s="11"/>
      <c r="I37" s="101"/>
      <c r="J37" s="120"/>
    </row>
    <row r="38" spans="1:88" s="4" customFormat="1" ht="15.75" customHeight="1">
      <c r="A38" s="172"/>
      <c r="B38" s="173"/>
      <c r="C38" s="12" t="s">
        <v>184</v>
      </c>
      <c r="D38" s="21" t="s">
        <v>141</v>
      </c>
      <c r="E38" s="58"/>
      <c r="F38" s="58">
        <v>16</v>
      </c>
      <c r="G38" s="58">
        <v>27</v>
      </c>
      <c r="H38" s="110">
        <v>60</v>
      </c>
      <c r="I38" s="110">
        <v>226</v>
      </c>
      <c r="J38" s="58"/>
      <c r="K38" s="133"/>
      <c r="L38" s="133"/>
      <c r="M38" s="133"/>
      <c r="N38" s="133"/>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row>
    <row r="39" spans="1:88" ht="14.5" customHeight="1">
      <c r="A39" s="172"/>
      <c r="B39" s="173"/>
      <c r="C39" s="12" t="s">
        <v>61</v>
      </c>
      <c r="D39" s="21"/>
      <c r="E39" s="58">
        <v>4</v>
      </c>
      <c r="F39" s="58">
        <v>4</v>
      </c>
      <c r="G39" s="58">
        <v>14</v>
      </c>
      <c r="H39" s="107">
        <v>10</v>
      </c>
      <c r="I39" s="110">
        <v>16</v>
      </c>
      <c r="J39" s="120"/>
    </row>
    <row r="40" spans="1:88">
      <c r="A40" s="172"/>
      <c r="B40" s="173"/>
      <c r="C40" s="12" t="s">
        <v>62</v>
      </c>
      <c r="D40" s="21"/>
      <c r="E40" s="58">
        <v>31</v>
      </c>
      <c r="F40" s="58">
        <v>26</v>
      </c>
      <c r="G40" s="58">
        <v>25</v>
      </c>
      <c r="H40" s="108">
        <v>20</v>
      </c>
      <c r="I40" s="111">
        <v>18</v>
      </c>
      <c r="J40" s="120"/>
    </row>
    <row r="41" spans="1:88">
      <c r="A41" s="172"/>
      <c r="B41" s="173"/>
      <c r="C41" s="12" t="s">
        <v>63</v>
      </c>
      <c r="D41" s="21" t="s">
        <v>22</v>
      </c>
      <c r="E41" s="59">
        <v>82</v>
      </c>
      <c r="F41" s="59">
        <v>84</v>
      </c>
      <c r="G41" s="59">
        <v>84</v>
      </c>
      <c r="H41" s="108">
        <v>83</v>
      </c>
      <c r="I41" s="111">
        <v>82</v>
      </c>
      <c r="J41" s="120"/>
    </row>
    <row r="42" spans="1:88">
      <c r="A42" s="174"/>
      <c r="B42" s="175"/>
      <c r="C42" s="12" t="s">
        <v>99</v>
      </c>
      <c r="D42" s="13" t="s">
        <v>141</v>
      </c>
      <c r="E42" s="58"/>
      <c r="F42" s="58"/>
      <c r="G42" s="58">
        <v>2.6</v>
      </c>
      <c r="H42" s="109">
        <v>2.7</v>
      </c>
      <c r="I42" s="114">
        <v>3.2</v>
      </c>
      <c r="J42" s="58"/>
    </row>
    <row r="43" spans="1:88">
      <c r="G43" s="64"/>
      <c r="H43" s="65"/>
      <c r="I43" s="102"/>
      <c r="J43" s="64"/>
    </row>
    <row r="44" spans="1:88">
      <c r="A44" s="64" t="s">
        <v>188</v>
      </c>
      <c r="F44" s="10"/>
      <c r="G44" s="64"/>
      <c r="H44" s="64"/>
      <c r="I44" s="64"/>
      <c r="J44" s="64"/>
    </row>
    <row r="45" spans="1:88">
      <c r="A45" t="s">
        <v>185</v>
      </c>
      <c r="C45" s="6"/>
      <c r="K45" s="130"/>
    </row>
    <row r="46" spans="1:88">
      <c r="A46" s="26" t="s">
        <v>186</v>
      </c>
    </row>
    <row r="47" spans="1:88">
      <c r="A47" t="s">
        <v>187</v>
      </c>
    </row>
    <row r="49" spans="1:3">
      <c r="C49" s="30" t="s">
        <v>142</v>
      </c>
    </row>
    <row r="52" spans="1:3">
      <c r="A52" s="168" t="s">
        <v>11</v>
      </c>
      <c r="B52" s="169" t="s">
        <v>246</v>
      </c>
    </row>
    <row r="53" spans="1:3" ht="29">
      <c r="A53" s="165" t="s">
        <v>247</v>
      </c>
      <c r="B53" s="166">
        <v>537.76</v>
      </c>
    </row>
    <row r="54" spans="1:3">
      <c r="A54" s="164" t="s">
        <v>248</v>
      </c>
      <c r="B54" s="166">
        <v>6300.5252144349979</v>
      </c>
    </row>
    <row r="55" spans="1:3">
      <c r="A55" s="164" t="s">
        <v>249</v>
      </c>
      <c r="B55" s="166">
        <v>1334.5982375942203</v>
      </c>
    </row>
    <row r="56" spans="1:3" ht="29">
      <c r="A56" s="165" t="s">
        <v>250</v>
      </c>
      <c r="B56" s="166">
        <v>1583.99470752</v>
      </c>
    </row>
    <row r="57" spans="1:3" ht="29">
      <c r="A57" s="165" t="s">
        <v>251</v>
      </c>
      <c r="B57" s="166">
        <v>214.22892975801707</v>
      </c>
    </row>
    <row r="58" spans="1:3">
      <c r="A58" s="164" t="s">
        <v>252</v>
      </c>
      <c r="B58" s="167">
        <v>9971.1070893072356</v>
      </c>
    </row>
  </sheetData>
  <mergeCells count="11">
    <mergeCell ref="A37:B42"/>
    <mergeCell ref="A31:B36"/>
    <mergeCell ref="A2:B18"/>
    <mergeCell ref="C1:J1"/>
    <mergeCell ref="D12:J12"/>
    <mergeCell ref="D16:J16"/>
    <mergeCell ref="A1:B1"/>
    <mergeCell ref="C25:C26"/>
    <mergeCell ref="C29:C30"/>
    <mergeCell ref="A19:B26"/>
    <mergeCell ref="A27:B30"/>
  </mergeCells>
  <dataValidations count="4">
    <dataValidation type="whole" errorStyle="warning" allowBlank="1" showInputMessage="1" showErrorMessage="1" errorTitle="Lütfen tamsayı giriniz." error="Lütfen tamsayı giriniz." sqref="E13:F14 E32:I33 E11 E26:I26 F10:I11 E6:E7 E18:G18 F5:I8 H20:I21 H23:I23 E28:I30 E15:I15 H24 E20:G23 E24:F24">
      <formula1>0</formula1>
      <formula2>9.99999999999999E+32</formula2>
    </dataValidation>
    <dataValidation type="whole" errorStyle="warning" allowBlank="1" showInputMessage="1" showErrorMessage="1" errorTitle="Lütfen tamsayı giriniz." error="Lütfen tamsayı giriniz." sqref="G14:I14">
      <formula1>0</formula1>
      <formula2>999999999999999000</formula2>
    </dataValidation>
    <dataValidation type="decimal" errorStyle="warning" allowBlank="1" showInputMessage="1" showErrorMessage="1" error="Lütfen sayı giriniz." sqref="G14:I14">
      <formula1>0</formula1>
      <formula2>9.99999999999999E+27</formula2>
    </dataValidation>
    <dataValidation type="whole" operator="greaterThanOrEqual" allowBlank="1" showInputMessage="1" showErrorMessage="1" error="Sayısal değer giriniz." sqref="E5">
      <formula1>0</formula1>
    </dataValidation>
  </dataValidations>
  <pageMargins left="0.7" right="0.7" top="0.75" bottom="0.75" header="0.3" footer="0.3"/>
  <pageSetup paperSize="9" orientation="portrait" horizontalDpi="90" verticalDpi="90" r:id="rId1"/>
  <headerFooter differentOddEven="1" differentFirst="1">
    <oddFooter>&amp;L </oddFooter>
    <evenFooter>&amp;L </evenFooter>
    <firstFooter>&amp;L </firstFooter>
  </headerFooter>
  <extLst>
    <ext xmlns:x14="http://schemas.microsoft.com/office/spreadsheetml/2009/9/main" uri="{05C60535-1F16-4fd2-B633-F4F36F0B64E0}">
      <x14:sparklineGroups xmlns:xm="http://schemas.microsoft.com/office/excel/2006/main">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Göstergeler'!G42:I42</xm:f>
              <xm:sqref>J42</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Göstergeler'!F38:I38</xm:f>
              <xm:sqref>J38</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Göstergeler'!F36:I36</xm:f>
              <xm:sqref>J36</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Göstergeler'!F35:I35</xm:f>
              <xm:sqref>J35</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Göstergeler'!F34:I34</xm:f>
              <xm:sqref>J34</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Göstergeler'!F32:I32</xm:f>
              <xm:sqref>J32</xm:sqref>
            </x14:sparkline>
          </x14:sparklines>
        </x14:sparklineGroup>
        <x14:sparklineGroup displayEmptyCellsAs="gap" markers="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Göstergeler'!F33:I33</xm:f>
              <xm:sqref>J33</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Göstergeler'!E25:I25</xm:f>
              <xm:sqref>J25</xm:sqref>
            </x14:sparkline>
            <x14:sparkline>
              <xm:f>'Çevresel Göstergeler'!E26:I26</xm:f>
              <xm:sqref>J26</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Göstergeler'!E28:I28</xm:f>
              <xm:sqref>J28</xm:sqref>
            </x14:sparkline>
            <x14:sparkline>
              <xm:f>'Çevresel Göstergeler'!E29:I29</xm:f>
              <xm:sqref>J29</xm:sqref>
            </x14:sparkline>
            <x14:sparkline>
              <xm:f>'Çevresel Göstergeler'!E30:I30</xm:f>
              <xm:sqref>J30</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Göstergeler'!E23:I23</xm:f>
              <xm:sqref>J23</xm:sqref>
            </x14:sparkline>
            <x14:sparkline>
              <xm:f>'Çevresel Göstergeler'!E24:I24</xm:f>
              <xm:sqref>J24</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Göstergeler'!E22:I22</xm:f>
              <xm:sqref>J22</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Göstergeler'!E21:I21</xm:f>
              <xm:sqref>J21</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Göstergeler'!E20:I20</xm:f>
              <xm:sqref>J20</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Göstergeler'!E18:I18</xm:f>
              <xm:sqref>J18</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Göstergeler'!E17:I17</xm:f>
              <xm:sqref>J17</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Göstergeler'!E15:I15</xm:f>
              <xm:sqref>J15</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Göstergeler'!E14:I14</xm:f>
              <xm:sqref>J14</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Göstergeler'!E13:I13</xm:f>
              <xm:sqref>J13</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Göstergeler'!E11:I11</xm:f>
              <xm:sqref>J11</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Göstergeler'!E10:I10</xm:f>
              <xm:sqref>J10</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Göstergeler'!E9:I9</xm:f>
              <xm:sqref>J9</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Göstergeler'!E8:I8</xm:f>
              <xm:sqref>J8</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Göstergeler'!E7:I7</xm:f>
              <xm:sqref>J7</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Göstergeler'!E6:I6</xm:f>
              <xm:sqref>J6</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Göstergeler'!E5:I5</xm:f>
              <xm:sqref>J5</xm:sqref>
            </x14:sparkline>
          </x14:sparklines>
        </x14:sparklineGroup>
        <x14:sparklineGroup manualMax="0" manualMin="0" displayEmptyCellsAs="gap" markers="1" first="1" last="1">
          <x14:colorSeries theme="9" tint="-0.249977111117893"/>
          <x14:colorNegative theme="4"/>
          <x14:colorAxis rgb="FF000000"/>
          <x14:colorMarkers theme="4" tint="-0.249977111117893"/>
          <x14:colorFirst theme="4" tint="-0.249977111117893"/>
          <x14:colorLast theme="4" tint="-0.249977111117893"/>
          <x14:colorHigh theme="4" tint="-0.249977111117893"/>
          <x14:colorLow theme="4" tint="-0.249977111117893"/>
          <x14:sparklines>
            <x14:sparkline>
              <xm:f>'Çevresel Göstergeler'!E4:I4</xm:f>
              <xm:sqref>J4</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5"/>
  <sheetViews>
    <sheetView topLeftCell="A25" zoomScaleNormal="100" workbookViewId="0">
      <selection activeCell="C74" sqref="C74"/>
    </sheetView>
  </sheetViews>
  <sheetFormatPr defaultColWidth="9.1796875" defaultRowHeight="14.5"/>
  <cols>
    <col min="1" max="1" width="60" style="26" customWidth="1"/>
    <col min="2" max="2" width="32.81640625" style="26" customWidth="1"/>
    <col min="3" max="3" width="15.453125" style="26" bestFit="1" customWidth="1"/>
    <col min="4" max="4" width="13.81640625" style="26" customWidth="1"/>
    <col min="5" max="5" width="14.453125" style="26" customWidth="1"/>
    <col min="6" max="6" width="15.453125" style="26" bestFit="1" customWidth="1"/>
    <col min="7" max="7" width="14" style="26" customWidth="1"/>
    <col min="8" max="8" width="13.1796875" style="26" customWidth="1"/>
    <col min="9" max="9" width="15.453125" style="26" bestFit="1" customWidth="1"/>
    <col min="10" max="10" width="12.1796875" style="26" bestFit="1" customWidth="1"/>
    <col min="11" max="12" width="12.1796875" style="26" customWidth="1"/>
    <col min="13" max="13" width="12.1796875" style="26" bestFit="1" customWidth="1"/>
    <col min="14" max="14" width="14.54296875" style="26" bestFit="1" customWidth="1"/>
    <col min="15" max="22" width="9.1796875" style="26"/>
    <col min="23" max="23" width="18.54296875" style="26" bestFit="1" customWidth="1"/>
    <col min="24" max="16384" width="9.1796875" style="26"/>
  </cols>
  <sheetData>
    <row r="1" spans="1:18" ht="18.5">
      <c r="A1" s="205" t="s">
        <v>50</v>
      </c>
      <c r="B1" s="205"/>
      <c r="C1" s="205"/>
      <c r="D1" s="205"/>
      <c r="E1" s="205"/>
      <c r="F1" s="205"/>
      <c r="G1" s="205"/>
      <c r="H1" s="205"/>
      <c r="I1" s="205"/>
      <c r="J1" s="205"/>
      <c r="K1" s="103"/>
      <c r="L1" s="103"/>
    </row>
    <row r="2" spans="1:18">
      <c r="A2" s="202" t="s">
        <v>48</v>
      </c>
      <c r="B2" s="202"/>
      <c r="C2" s="197">
        <v>2019</v>
      </c>
      <c r="D2" s="197"/>
      <c r="E2" s="197">
        <v>2020</v>
      </c>
      <c r="F2" s="197"/>
      <c r="G2" s="197">
        <v>2021</v>
      </c>
      <c r="H2" s="197"/>
      <c r="I2" s="197">
        <v>2022</v>
      </c>
      <c r="J2" s="197"/>
      <c r="K2" s="197">
        <v>2023</v>
      </c>
      <c r="L2" s="197"/>
    </row>
    <row r="3" spans="1:18">
      <c r="A3" s="202"/>
      <c r="B3" s="202"/>
      <c r="C3" s="33" t="s">
        <v>24</v>
      </c>
      <c r="D3" s="33" t="s">
        <v>25</v>
      </c>
      <c r="E3" s="33" t="s">
        <v>24</v>
      </c>
      <c r="F3" s="33" t="s">
        <v>25</v>
      </c>
      <c r="G3" s="33" t="s">
        <v>24</v>
      </c>
      <c r="H3" s="33" t="s">
        <v>25</v>
      </c>
      <c r="I3" s="33" t="s">
        <v>24</v>
      </c>
      <c r="J3" s="33" t="s">
        <v>25</v>
      </c>
      <c r="K3" s="97" t="s">
        <v>24</v>
      </c>
      <c r="L3" s="97" t="s">
        <v>25</v>
      </c>
      <c r="O3" s="78"/>
      <c r="P3" s="78">
        <v>12760</v>
      </c>
      <c r="Q3" s="78"/>
      <c r="R3" s="39"/>
    </row>
    <row r="4" spans="1:18">
      <c r="A4" s="203" t="s">
        <v>26</v>
      </c>
      <c r="B4" s="204"/>
      <c r="C4" s="66">
        <v>6727</v>
      </c>
      <c r="D4" s="66">
        <v>6033</v>
      </c>
      <c r="E4" s="66">
        <v>6551</v>
      </c>
      <c r="F4" s="66">
        <v>5918</v>
      </c>
      <c r="G4" s="66">
        <v>6417</v>
      </c>
      <c r="H4" s="66">
        <v>5777</v>
      </c>
      <c r="I4" s="66">
        <v>6624</v>
      </c>
      <c r="J4" s="66">
        <v>6093</v>
      </c>
      <c r="K4" s="95">
        <v>6733</v>
      </c>
      <c r="L4" s="95">
        <v>6131</v>
      </c>
      <c r="O4" s="78"/>
      <c r="P4" s="79">
        <v>12469</v>
      </c>
      <c r="Q4" s="79"/>
      <c r="R4" s="39"/>
    </row>
    <row r="5" spans="1:18">
      <c r="A5" s="203" t="s">
        <v>27</v>
      </c>
      <c r="B5" s="204"/>
      <c r="C5" s="67">
        <v>4712</v>
      </c>
      <c r="D5" s="67">
        <v>4656</v>
      </c>
      <c r="E5" s="67">
        <v>4700</v>
      </c>
      <c r="F5" s="67">
        <v>4643</v>
      </c>
      <c r="G5" s="66">
        <v>4863</v>
      </c>
      <c r="H5" s="66">
        <v>4666</v>
      </c>
      <c r="I5" s="66">
        <v>6624</v>
      </c>
      <c r="J5" s="66">
        <v>6093</v>
      </c>
      <c r="K5" s="95">
        <v>6733</v>
      </c>
      <c r="L5" s="95">
        <v>6131</v>
      </c>
      <c r="O5" s="78"/>
      <c r="P5" s="78">
        <v>12194</v>
      </c>
      <c r="Q5" s="78"/>
      <c r="R5" s="39"/>
    </row>
    <row r="6" spans="1:18">
      <c r="A6" s="203" t="s">
        <v>28</v>
      </c>
      <c r="B6" s="204"/>
      <c r="C6" s="67">
        <v>2015</v>
      </c>
      <c r="D6" s="67">
        <v>1377</v>
      </c>
      <c r="E6" s="67">
        <v>1851</v>
      </c>
      <c r="F6" s="67">
        <v>1275</v>
      </c>
      <c r="G6" s="66">
        <v>1554</v>
      </c>
      <c r="H6" s="66">
        <v>1111</v>
      </c>
      <c r="I6" s="66" t="s">
        <v>167</v>
      </c>
      <c r="J6" s="66" t="s">
        <v>167</v>
      </c>
      <c r="K6" s="95" t="s">
        <v>167</v>
      </c>
      <c r="L6" s="95" t="s">
        <v>167</v>
      </c>
      <c r="O6" s="39"/>
      <c r="P6" s="39"/>
      <c r="Q6" s="39"/>
      <c r="R6" s="39"/>
    </row>
    <row r="7" spans="1:18">
      <c r="A7" s="203" t="s">
        <v>26</v>
      </c>
      <c r="B7" s="204"/>
      <c r="C7" s="198">
        <v>12760</v>
      </c>
      <c r="D7" s="199"/>
      <c r="E7" s="198">
        <v>12469</v>
      </c>
      <c r="F7" s="199"/>
      <c r="G7" s="198">
        <v>12194</v>
      </c>
      <c r="H7" s="199"/>
      <c r="I7" s="198">
        <v>12717</v>
      </c>
      <c r="J7" s="199"/>
      <c r="K7" s="198">
        <v>12864</v>
      </c>
      <c r="L7" s="199"/>
    </row>
    <row r="8" spans="1:18">
      <c r="A8" s="203" t="s">
        <v>29</v>
      </c>
      <c r="B8" s="204"/>
      <c r="C8" s="195">
        <v>0.52719435736677112</v>
      </c>
      <c r="D8" s="196"/>
      <c r="E8" s="195">
        <v>0.52538294971529398</v>
      </c>
      <c r="F8" s="196"/>
      <c r="G8" s="195">
        <v>0.52624241430211582</v>
      </c>
      <c r="H8" s="196"/>
      <c r="I8" s="195">
        <f>I4/I7</f>
        <v>0.52087756546355268</v>
      </c>
      <c r="J8" s="196"/>
      <c r="K8" s="195">
        <f>K4/K7</f>
        <v>0.52339863184079605</v>
      </c>
      <c r="L8" s="196"/>
      <c r="N8" s="105"/>
      <c r="O8" s="104"/>
    </row>
    <row r="9" spans="1:18">
      <c r="A9" s="215" t="s">
        <v>37</v>
      </c>
      <c r="B9" s="215"/>
      <c r="C9" s="197">
        <v>2019</v>
      </c>
      <c r="D9" s="197"/>
      <c r="E9" s="197">
        <v>2020</v>
      </c>
      <c r="F9" s="197"/>
      <c r="G9" s="197">
        <v>2021</v>
      </c>
      <c r="H9" s="197"/>
      <c r="I9" s="197">
        <v>2022</v>
      </c>
      <c r="J9" s="197"/>
      <c r="K9" s="197">
        <v>2023</v>
      </c>
      <c r="L9" s="197"/>
    </row>
    <row r="10" spans="1:18">
      <c r="A10" s="215"/>
      <c r="B10" s="215"/>
      <c r="C10" s="33" t="s">
        <v>38</v>
      </c>
      <c r="D10" s="33" t="s">
        <v>39</v>
      </c>
      <c r="E10" s="33" t="s">
        <v>38</v>
      </c>
      <c r="F10" s="33" t="s">
        <v>39</v>
      </c>
      <c r="G10" s="33" t="s">
        <v>38</v>
      </c>
      <c r="H10" s="33" t="s">
        <v>39</v>
      </c>
      <c r="I10" s="33" t="s">
        <v>38</v>
      </c>
      <c r="J10" s="33" t="s">
        <v>39</v>
      </c>
      <c r="K10" s="97" t="s">
        <v>38</v>
      </c>
      <c r="L10" s="97" t="s">
        <v>39</v>
      </c>
    </row>
    <row r="11" spans="1:18">
      <c r="A11" s="203" t="s">
        <v>40</v>
      </c>
      <c r="B11" s="204"/>
      <c r="C11" s="66">
        <v>12673</v>
      </c>
      <c r="D11" s="66">
        <v>87</v>
      </c>
      <c r="E11" s="66">
        <v>12426</v>
      </c>
      <c r="F11" s="66">
        <v>43</v>
      </c>
      <c r="G11" s="66">
        <v>12172</v>
      </c>
      <c r="H11" s="66">
        <v>22</v>
      </c>
      <c r="I11" s="66">
        <v>12685</v>
      </c>
      <c r="J11" s="66">
        <v>32</v>
      </c>
      <c r="K11" s="95">
        <v>12836</v>
      </c>
      <c r="L11" s="95">
        <v>28</v>
      </c>
    </row>
    <row r="12" spans="1:18">
      <c r="A12" s="203" t="s">
        <v>41</v>
      </c>
      <c r="B12" s="204"/>
      <c r="C12" s="67">
        <v>9366</v>
      </c>
      <c r="D12" s="67">
        <v>2</v>
      </c>
      <c r="E12" s="67">
        <v>9341</v>
      </c>
      <c r="F12" s="66">
        <v>2</v>
      </c>
      <c r="G12" s="66">
        <v>9527</v>
      </c>
      <c r="H12" s="66">
        <v>2</v>
      </c>
      <c r="I12" s="66">
        <v>12685</v>
      </c>
      <c r="J12" s="66">
        <v>32</v>
      </c>
      <c r="K12" s="95">
        <v>12836</v>
      </c>
      <c r="L12" s="95">
        <v>28</v>
      </c>
    </row>
    <row r="13" spans="1:18">
      <c r="A13" s="203" t="s">
        <v>42</v>
      </c>
      <c r="B13" s="204"/>
      <c r="C13" s="67">
        <v>3307</v>
      </c>
      <c r="D13" s="67">
        <v>85</v>
      </c>
      <c r="E13" s="67">
        <v>3085</v>
      </c>
      <c r="F13" s="66">
        <v>41</v>
      </c>
      <c r="G13" s="66">
        <v>2645</v>
      </c>
      <c r="H13" s="66">
        <v>20</v>
      </c>
      <c r="I13" s="66" t="s">
        <v>167</v>
      </c>
      <c r="J13" s="66" t="s">
        <v>167</v>
      </c>
      <c r="K13" s="95" t="s">
        <v>167</v>
      </c>
      <c r="L13" s="95" t="s">
        <v>167</v>
      </c>
    </row>
    <row r="14" spans="1:18">
      <c r="A14" s="218"/>
      <c r="B14" s="219"/>
      <c r="C14" s="200">
        <v>2019</v>
      </c>
      <c r="D14" s="201"/>
      <c r="E14" s="200">
        <v>2020</v>
      </c>
      <c r="F14" s="201"/>
      <c r="G14" s="200">
        <v>2021</v>
      </c>
      <c r="H14" s="201"/>
      <c r="I14" s="200">
        <v>2022</v>
      </c>
      <c r="J14" s="201"/>
      <c r="K14" s="200">
        <v>2023</v>
      </c>
      <c r="L14" s="201"/>
    </row>
    <row r="15" spans="1:18">
      <c r="A15" s="210" t="s">
        <v>137</v>
      </c>
      <c r="B15" s="210"/>
      <c r="C15" s="192">
        <v>412</v>
      </c>
      <c r="D15" s="192"/>
      <c r="E15" s="192">
        <v>373</v>
      </c>
      <c r="F15" s="192"/>
      <c r="G15" s="192">
        <v>302</v>
      </c>
      <c r="H15" s="192"/>
      <c r="I15" s="192">
        <v>302</v>
      </c>
      <c r="J15" s="192"/>
      <c r="K15" s="192">
        <v>319</v>
      </c>
      <c r="L15" s="192"/>
    </row>
    <row r="16" spans="1:18">
      <c r="A16" s="214" t="s">
        <v>168</v>
      </c>
      <c r="B16" s="214"/>
      <c r="C16" s="195">
        <v>8.6199999999999999E-2</v>
      </c>
      <c r="D16" s="196"/>
      <c r="E16" s="195">
        <v>6.6699999999999995E-2</v>
      </c>
      <c r="F16" s="196"/>
      <c r="G16" s="194">
        <v>0.1143</v>
      </c>
      <c r="H16" s="194"/>
      <c r="I16" s="194">
        <v>0.1</v>
      </c>
      <c r="J16" s="194"/>
      <c r="K16" s="193">
        <v>0.14000000000000001</v>
      </c>
      <c r="L16" s="193"/>
    </row>
    <row r="17" spans="1:25">
      <c r="A17" s="226" t="s">
        <v>178</v>
      </c>
      <c r="B17" s="68" t="s">
        <v>125</v>
      </c>
      <c r="C17" s="194">
        <v>0.03</v>
      </c>
      <c r="D17" s="194"/>
      <c r="E17" s="194">
        <v>0.04</v>
      </c>
      <c r="F17" s="194"/>
      <c r="G17" s="194">
        <v>0.04</v>
      </c>
      <c r="H17" s="194"/>
      <c r="I17" s="194">
        <v>0.04</v>
      </c>
      <c r="J17" s="194"/>
      <c r="K17" s="194">
        <v>0.03</v>
      </c>
      <c r="L17" s="194"/>
    </row>
    <row r="18" spans="1:25">
      <c r="A18" s="226"/>
      <c r="B18" s="68" t="s">
        <v>169</v>
      </c>
      <c r="C18" s="195">
        <v>1</v>
      </c>
      <c r="D18" s="196"/>
      <c r="E18" s="195">
        <v>1</v>
      </c>
      <c r="F18" s="196"/>
      <c r="G18" s="195">
        <v>1</v>
      </c>
      <c r="H18" s="196"/>
      <c r="I18" s="195">
        <v>1</v>
      </c>
      <c r="J18" s="196"/>
      <c r="K18" s="195">
        <v>1</v>
      </c>
      <c r="L18" s="196"/>
    </row>
    <row r="19" spans="1:25">
      <c r="A19" s="69"/>
      <c r="B19" s="70"/>
      <c r="C19" s="71"/>
      <c r="D19" s="72"/>
      <c r="E19" s="72"/>
      <c r="F19" s="72"/>
      <c r="G19" s="82"/>
      <c r="H19" s="82"/>
    </row>
    <row r="20" spans="1:25">
      <c r="A20" s="206" t="s">
        <v>30</v>
      </c>
      <c r="B20" s="207"/>
      <c r="C20" s="186" t="s">
        <v>24</v>
      </c>
      <c r="D20" s="187"/>
      <c r="E20" s="187"/>
      <c r="F20" s="187"/>
      <c r="G20" s="188"/>
      <c r="H20" s="186" t="s">
        <v>25</v>
      </c>
      <c r="I20" s="187"/>
      <c r="J20" s="187"/>
      <c r="K20" s="187"/>
      <c r="L20" s="188"/>
      <c r="M20" s="186" t="s">
        <v>105</v>
      </c>
      <c r="N20" s="187"/>
      <c r="O20" s="187"/>
      <c r="P20" s="187"/>
      <c r="Q20" s="188"/>
    </row>
    <row r="21" spans="1:25">
      <c r="A21" s="208"/>
      <c r="B21" s="209"/>
      <c r="C21" s="33">
        <v>2019</v>
      </c>
      <c r="D21" s="33">
        <v>2020</v>
      </c>
      <c r="E21" s="33">
        <v>2021</v>
      </c>
      <c r="F21" s="33">
        <v>2022</v>
      </c>
      <c r="G21" s="33">
        <v>2023</v>
      </c>
      <c r="H21" s="97">
        <v>2019</v>
      </c>
      <c r="I21" s="97">
        <v>2020</v>
      </c>
      <c r="J21" s="97">
        <v>2021</v>
      </c>
      <c r="K21" s="97">
        <v>2022</v>
      </c>
      <c r="L21" s="97">
        <v>2023</v>
      </c>
      <c r="M21" s="33">
        <v>2019</v>
      </c>
      <c r="N21" s="33">
        <v>2020</v>
      </c>
      <c r="O21" s="80">
        <v>2021</v>
      </c>
      <c r="P21" s="33">
        <v>2022</v>
      </c>
      <c r="Q21" s="97">
        <v>2023</v>
      </c>
    </row>
    <row r="22" spans="1:25">
      <c r="A22" s="203" t="s">
        <v>31</v>
      </c>
      <c r="B22" s="204"/>
      <c r="C22" s="73">
        <v>0.1049373040752351</v>
      </c>
      <c r="D22" s="73">
        <v>4.5713369155505654E-2</v>
      </c>
      <c r="E22" s="73">
        <v>7.4052812858783013E-2</v>
      </c>
      <c r="F22" s="73">
        <v>0.09</v>
      </c>
      <c r="G22" s="73">
        <v>0.1</v>
      </c>
      <c r="H22" s="96">
        <v>5.595611285266458E-2</v>
      </c>
      <c r="I22" s="96">
        <v>8.4369235704547282E-2</v>
      </c>
      <c r="J22" s="96">
        <v>3.8707561095620797E-2</v>
      </c>
      <c r="K22" s="96">
        <v>0.06</v>
      </c>
      <c r="L22" s="96">
        <v>0.08</v>
      </c>
      <c r="M22" s="73">
        <v>0.16089341692789969</v>
      </c>
      <c r="N22" s="73">
        <v>0.13008260486005294</v>
      </c>
      <c r="O22" s="73">
        <v>0.1127603739544038</v>
      </c>
      <c r="P22" s="81">
        <v>0.16</v>
      </c>
      <c r="Q22" s="81">
        <v>0.18</v>
      </c>
    </row>
    <row r="23" spans="1:25">
      <c r="A23" s="203" t="s">
        <v>32</v>
      </c>
      <c r="B23" s="204"/>
      <c r="C23" s="73">
        <v>0.41794670846394982</v>
      </c>
      <c r="D23" s="73">
        <v>0.41863822279252544</v>
      </c>
      <c r="E23" s="73">
        <v>0.44292274889289812</v>
      </c>
      <c r="F23" s="73">
        <v>0.43</v>
      </c>
      <c r="G23" s="73">
        <v>0.41</v>
      </c>
      <c r="H23" s="96">
        <v>0.40525078369905954</v>
      </c>
      <c r="I23" s="96">
        <v>0.4372443660277488</v>
      </c>
      <c r="J23" s="96">
        <v>0.40519927833360669</v>
      </c>
      <c r="K23" s="96">
        <v>0.41</v>
      </c>
      <c r="L23" s="96">
        <v>0.38</v>
      </c>
      <c r="M23" s="73">
        <v>0.82319749216300941</v>
      </c>
      <c r="N23" s="73">
        <v>0.85588258882027424</v>
      </c>
      <c r="O23" s="73">
        <v>0.84812202722650487</v>
      </c>
      <c r="P23" s="73">
        <v>0.84</v>
      </c>
      <c r="Q23" s="96">
        <v>0.79</v>
      </c>
    </row>
    <row r="24" spans="1:25">
      <c r="A24" s="203" t="s">
        <v>33</v>
      </c>
      <c r="B24" s="204"/>
      <c r="C24" s="73">
        <v>4.3103448275862068E-3</v>
      </c>
      <c r="D24" s="73">
        <v>1.0265458336674953E-2</v>
      </c>
      <c r="E24" s="73">
        <v>9.2668525504346396E-3</v>
      </c>
      <c r="F24" s="73">
        <v>0.01</v>
      </c>
      <c r="G24" s="73">
        <v>0.01</v>
      </c>
      <c r="H24" s="96">
        <v>1.1598746081504702E-2</v>
      </c>
      <c r="I24" s="96">
        <v>3.7693479829978348E-3</v>
      </c>
      <c r="J24" s="96">
        <v>2.9850746268656716E-2</v>
      </c>
      <c r="K24" s="96">
        <v>0.02</v>
      </c>
      <c r="L24" s="96">
        <v>0.02</v>
      </c>
      <c r="M24" s="73">
        <v>1.5909090909090907E-2</v>
      </c>
      <c r="N24" s="73">
        <v>1.4034806319672789E-2</v>
      </c>
      <c r="O24" s="73">
        <v>3.9117598819091354E-2</v>
      </c>
      <c r="P24" s="73">
        <v>0.03</v>
      </c>
      <c r="Q24" s="96">
        <v>0.03</v>
      </c>
    </row>
    <row r="25" spans="1:25" ht="14.5" customHeight="1"/>
    <row r="26" spans="1:25">
      <c r="A26" s="206" t="s">
        <v>43</v>
      </c>
      <c r="B26" s="207"/>
      <c r="C26" s="186" t="s">
        <v>24</v>
      </c>
      <c r="D26" s="187"/>
      <c r="E26" s="187"/>
      <c r="F26" s="187"/>
      <c r="G26" s="188"/>
      <c r="H26" s="186" t="s">
        <v>25</v>
      </c>
      <c r="I26" s="187"/>
      <c r="J26" s="187"/>
      <c r="K26" s="187"/>
      <c r="L26" s="188"/>
      <c r="M26" s="186" t="s">
        <v>105</v>
      </c>
      <c r="N26" s="187"/>
      <c r="O26" s="187"/>
      <c r="P26" s="187"/>
      <c r="Q26" s="188"/>
      <c r="R26" s="74"/>
      <c r="S26" s="74"/>
      <c r="T26" s="74"/>
      <c r="U26" s="74"/>
      <c r="V26" s="74"/>
      <c r="W26" s="74"/>
      <c r="X26" s="74"/>
      <c r="Y26" s="74"/>
    </row>
    <row r="27" spans="1:25">
      <c r="A27" s="208"/>
      <c r="B27" s="209"/>
      <c r="C27" s="33">
        <v>2019</v>
      </c>
      <c r="D27" s="33">
        <v>2020</v>
      </c>
      <c r="E27" s="33">
        <v>2021</v>
      </c>
      <c r="F27" s="33">
        <v>2022</v>
      </c>
      <c r="G27" s="33">
        <v>2023</v>
      </c>
      <c r="H27" s="97">
        <v>2019</v>
      </c>
      <c r="I27" s="97">
        <v>2020</v>
      </c>
      <c r="J27" s="97">
        <v>2021</v>
      </c>
      <c r="K27" s="97">
        <v>2022</v>
      </c>
      <c r="L27" s="97">
        <v>2023</v>
      </c>
      <c r="M27" s="33">
        <v>2019</v>
      </c>
      <c r="N27" s="33">
        <v>2020</v>
      </c>
      <c r="O27" s="33">
        <v>2021</v>
      </c>
      <c r="P27" s="33">
        <v>2022</v>
      </c>
      <c r="Q27" s="97">
        <v>2023</v>
      </c>
      <c r="R27" s="74"/>
      <c r="S27" s="74"/>
      <c r="T27" s="74"/>
      <c r="U27" s="74"/>
      <c r="V27" s="74"/>
      <c r="W27" s="74"/>
      <c r="X27" s="74"/>
      <c r="Y27" s="74"/>
    </row>
    <row r="28" spans="1:25">
      <c r="A28" s="212" t="s">
        <v>44</v>
      </c>
      <c r="B28" s="213"/>
      <c r="C28" s="73">
        <v>0.21071115013169447</v>
      </c>
      <c r="D28" s="73">
        <v>0.19454329774614473</v>
      </c>
      <c r="E28" s="73">
        <v>0.19034090909090909</v>
      </c>
      <c r="F28" s="73">
        <v>0.19</v>
      </c>
      <c r="G28" s="115">
        <v>0.15</v>
      </c>
      <c r="H28" s="115">
        <v>0.15978928884986832</v>
      </c>
      <c r="I28" s="115">
        <v>0.12930011862396204</v>
      </c>
      <c r="J28" s="115">
        <v>0.12997159090909091</v>
      </c>
      <c r="K28" s="115">
        <v>0.16</v>
      </c>
      <c r="L28" s="115">
        <v>0.15</v>
      </c>
      <c r="M28" s="73">
        <v>0.37050043898156276</v>
      </c>
      <c r="N28" s="73">
        <v>0.32384341637010677</v>
      </c>
      <c r="O28" s="73">
        <v>0.3203125</v>
      </c>
      <c r="P28" s="73">
        <v>0.35</v>
      </c>
      <c r="Q28" s="96">
        <v>0.3</v>
      </c>
      <c r="R28" s="74"/>
      <c r="S28" s="74"/>
      <c r="T28" s="74"/>
      <c r="U28" s="74"/>
      <c r="V28" s="74"/>
      <c r="W28" s="74"/>
      <c r="X28" s="74"/>
      <c r="Y28" s="74"/>
    </row>
    <row r="29" spans="1:25">
      <c r="A29" s="211" t="s">
        <v>49</v>
      </c>
      <c r="B29" s="211"/>
      <c r="C29" s="73">
        <v>0.32045654082528535</v>
      </c>
      <c r="D29" s="73">
        <v>0.31672597864768681</v>
      </c>
      <c r="E29" s="73">
        <v>0.33167613636363635</v>
      </c>
      <c r="F29" s="73">
        <v>0.32</v>
      </c>
      <c r="G29" s="115">
        <v>0.28000000000000003</v>
      </c>
      <c r="H29" s="115">
        <v>0.28182616330114135</v>
      </c>
      <c r="I29" s="115">
        <v>0.33214709371293</v>
      </c>
      <c r="J29" s="115">
        <v>0.31889204545454547</v>
      </c>
      <c r="K29" s="115">
        <v>0.28999999999999998</v>
      </c>
      <c r="L29" s="115">
        <v>0.32</v>
      </c>
      <c r="M29" s="73">
        <v>0.6022827041264267</v>
      </c>
      <c r="N29" s="73">
        <v>0.64887307236061686</v>
      </c>
      <c r="O29" s="73">
        <v>0.65056818181818177</v>
      </c>
      <c r="P29" s="73">
        <v>0.62</v>
      </c>
      <c r="Q29" s="96">
        <v>0.6</v>
      </c>
      <c r="R29" s="74"/>
      <c r="S29" s="74"/>
      <c r="T29" s="74"/>
      <c r="U29" s="74"/>
      <c r="V29" s="74"/>
      <c r="W29" s="74"/>
      <c r="X29" s="74"/>
      <c r="Y29" s="74"/>
    </row>
    <row r="30" spans="1:25">
      <c r="A30" s="212" t="s">
        <v>45</v>
      </c>
      <c r="B30" s="213"/>
      <c r="C30" s="73">
        <v>7.0237050043898156E-3</v>
      </c>
      <c r="D30" s="73">
        <v>7.1174377224199285E-3</v>
      </c>
      <c r="E30" s="73">
        <v>2.2017045454545456E-2</v>
      </c>
      <c r="F30" s="73">
        <v>0.01</v>
      </c>
      <c r="G30" s="115">
        <v>7.0000000000000007E-2</v>
      </c>
      <c r="H30" s="115">
        <v>2.0193151887620719E-2</v>
      </c>
      <c r="I30" s="115">
        <v>2.0166073546856466E-2</v>
      </c>
      <c r="J30" s="115">
        <v>2.2017045454545456E-2</v>
      </c>
      <c r="K30" s="115">
        <v>0.02</v>
      </c>
      <c r="L30" s="115">
        <v>0.03</v>
      </c>
      <c r="M30" s="75">
        <v>2.7216856892010536E-2</v>
      </c>
      <c r="N30" s="75">
        <v>2.7283511269276393E-2</v>
      </c>
      <c r="O30" s="75">
        <v>2.911931818181818E-2</v>
      </c>
      <c r="P30" s="75">
        <v>0.03</v>
      </c>
      <c r="Q30" s="75">
        <v>0.1</v>
      </c>
      <c r="R30" s="74"/>
      <c r="S30" s="74"/>
      <c r="T30" s="74"/>
      <c r="U30" s="74"/>
      <c r="V30" s="74"/>
      <c r="W30" s="74"/>
      <c r="X30" s="74"/>
      <c r="Y30" s="74"/>
    </row>
    <row r="32" spans="1:25">
      <c r="A32" s="227" t="s">
        <v>98</v>
      </c>
      <c r="B32" s="227"/>
      <c r="C32" s="197">
        <v>2019</v>
      </c>
      <c r="D32" s="197"/>
      <c r="E32" s="186">
        <v>2020</v>
      </c>
      <c r="F32" s="188"/>
      <c r="G32" s="197">
        <v>2021</v>
      </c>
      <c r="H32" s="197"/>
      <c r="I32" s="197">
        <v>2022</v>
      </c>
      <c r="J32" s="197"/>
      <c r="K32" s="197">
        <v>2023</v>
      </c>
      <c r="L32" s="197"/>
      <c r="M32" s="39"/>
      <c r="N32" s="39"/>
      <c r="O32" s="39">
        <v>12864</v>
      </c>
      <c r="P32" s="39"/>
      <c r="Q32" s="39"/>
    </row>
    <row r="33" spans="1:17">
      <c r="A33" s="210" t="s">
        <v>110</v>
      </c>
      <c r="B33" s="210"/>
      <c r="C33" s="189">
        <v>38</v>
      </c>
      <c r="D33" s="189"/>
      <c r="E33" s="212">
        <v>30</v>
      </c>
      <c r="F33" s="213"/>
      <c r="G33" s="189">
        <v>35</v>
      </c>
      <c r="H33" s="189"/>
      <c r="I33" s="189">
        <v>33</v>
      </c>
      <c r="J33" s="189"/>
      <c r="K33" s="189">
        <v>32</v>
      </c>
      <c r="L33" s="189"/>
      <c r="M33" s="39"/>
      <c r="N33" s="39"/>
      <c r="O33" s="39"/>
      <c r="P33" s="39"/>
      <c r="Q33" s="39"/>
    </row>
    <row r="34" spans="1:17">
      <c r="A34" s="210" t="s">
        <v>107</v>
      </c>
      <c r="B34" s="210"/>
      <c r="C34" s="212">
        <v>37</v>
      </c>
      <c r="D34" s="213"/>
      <c r="E34" s="222">
        <v>31</v>
      </c>
      <c r="F34" s="223"/>
      <c r="G34" s="190">
        <v>37</v>
      </c>
      <c r="H34" s="190"/>
      <c r="I34" s="190">
        <v>34</v>
      </c>
      <c r="J34" s="190"/>
      <c r="K34" s="190">
        <v>32</v>
      </c>
      <c r="L34" s="190"/>
      <c r="M34" s="39"/>
      <c r="N34" s="39">
        <v>1316</v>
      </c>
      <c r="O34" s="39">
        <v>1022</v>
      </c>
      <c r="P34" s="39">
        <f>N34+O34</f>
        <v>2338</v>
      </c>
      <c r="Q34" s="39"/>
    </row>
    <row r="35" spans="1:17">
      <c r="A35" s="210" t="s">
        <v>108</v>
      </c>
      <c r="B35" s="210"/>
      <c r="C35" s="189">
        <v>40</v>
      </c>
      <c r="D35" s="189"/>
      <c r="E35" s="224">
        <v>30</v>
      </c>
      <c r="F35" s="225"/>
      <c r="G35" s="191">
        <v>33</v>
      </c>
      <c r="H35" s="191"/>
      <c r="I35" s="191">
        <v>31</v>
      </c>
      <c r="J35" s="191"/>
      <c r="K35" s="191">
        <v>31</v>
      </c>
      <c r="L35" s="191"/>
      <c r="M35" s="39"/>
      <c r="N35" s="39">
        <v>5327</v>
      </c>
      <c r="O35" s="39">
        <v>4829</v>
      </c>
      <c r="P35" s="39">
        <f t="shared" ref="P35:P36" si="0">N35+O35</f>
        <v>10156</v>
      </c>
      <c r="Q35" s="39"/>
    </row>
    <row r="36" spans="1:17">
      <c r="A36" s="210" t="s">
        <v>109</v>
      </c>
      <c r="B36" s="210"/>
      <c r="C36" s="189">
        <v>30</v>
      </c>
      <c r="D36" s="189"/>
      <c r="E36" s="212">
        <v>23</v>
      </c>
      <c r="F36" s="213"/>
      <c r="G36" s="189">
        <v>32</v>
      </c>
      <c r="H36" s="189"/>
      <c r="I36" s="189">
        <v>29</v>
      </c>
      <c r="J36" s="189"/>
      <c r="K36" s="189">
        <v>26</v>
      </c>
      <c r="L36" s="189"/>
      <c r="M36" s="39"/>
      <c r="N36" s="39">
        <v>90</v>
      </c>
      <c r="O36" s="39">
        <v>280</v>
      </c>
      <c r="P36" s="39">
        <f t="shared" si="0"/>
        <v>370</v>
      </c>
      <c r="Q36" s="39"/>
    </row>
    <row r="37" spans="1:17">
      <c r="A37" s="210" t="s">
        <v>111</v>
      </c>
      <c r="B37" s="210"/>
      <c r="C37" s="189">
        <v>39</v>
      </c>
      <c r="D37" s="189"/>
      <c r="E37" s="212">
        <v>31</v>
      </c>
      <c r="F37" s="213"/>
      <c r="G37" s="189">
        <v>35</v>
      </c>
      <c r="H37" s="189"/>
      <c r="I37" s="189">
        <v>33</v>
      </c>
      <c r="J37" s="189"/>
      <c r="K37" s="189">
        <v>32</v>
      </c>
      <c r="L37" s="189"/>
      <c r="M37" s="39"/>
      <c r="N37" s="39"/>
      <c r="O37" s="39"/>
      <c r="P37" s="39"/>
      <c r="Q37" s="39"/>
    </row>
    <row r="38" spans="1:17">
      <c r="A38" s="186"/>
      <c r="B38" s="188"/>
      <c r="C38" s="113" t="s">
        <v>24</v>
      </c>
      <c r="D38" s="113" t="s">
        <v>25</v>
      </c>
      <c r="E38" s="113" t="s">
        <v>24</v>
      </c>
      <c r="F38" s="113" t="s">
        <v>25</v>
      </c>
      <c r="G38" s="113" t="s">
        <v>24</v>
      </c>
      <c r="H38" s="113" t="s">
        <v>25</v>
      </c>
      <c r="I38" s="113" t="s">
        <v>24</v>
      </c>
      <c r="J38" s="113" t="s">
        <v>25</v>
      </c>
      <c r="K38" s="113" t="s">
        <v>24</v>
      </c>
      <c r="L38" s="113" t="s">
        <v>25</v>
      </c>
      <c r="M38" s="39"/>
      <c r="N38" s="39"/>
      <c r="O38" s="39"/>
      <c r="P38" s="39"/>
      <c r="Q38" s="39"/>
    </row>
    <row r="39" spans="1:17">
      <c r="A39" s="220" t="s">
        <v>126</v>
      </c>
      <c r="B39" s="2" t="s">
        <v>128</v>
      </c>
      <c r="C39" s="66">
        <v>144880</v>
      </c>
      <c r="D39" s="66">
        <v>339821</v>
      </c>
      <c r="E39" s="66">
        <v>183095</v>
      </c>
      <c r="F39" s="66">
        <v>195714</v>
      </c>
      <c r="G39" s="66">
        <v>172734</v>
      </c>
      <c r="H39" s="66">
        <v>251253</v>
      </c>
      <c r="I39" s="66">
        <v>226608</v>
      </c>
      <c r="J39" s="66">
        <v>186263</v>
      </c>
      <c r="K39" s="116">
        <v>215186.96999999744</v>
      </c>
      <c r="L39" s="116">
        <v>189391.34000000264</v>
      </c>
      <c r="M39" s="39"/>
      <c r="N39" s="124">
        <f>N34/O32</f>
        <v>0.10230099502487562</v>
      </c>
      <c r="O39" s="124">
        <f>O34/O32</f>
        <v>7.9446517412935319E-2</v>
      </c>
      <c r="P39" s="124">
        <f>P34/O32</f>
        <v>0.18174751243781095</v>
      </c>
      <c r="Q39" s="124"/>
    </row>
    <row r="40" spans="1:17">
      <c r="A40" s="221"/>
      <c r="B40" s="2" t="s">
        <v>127</v>
      </c>
      <c r="C40" s="73">
        <v>0.3</v>
      </c>
      <c r="D40" s="73">
        <v>0.7</v>
      </c>
      <c r="E40" s="73">
        <v>0.48</v>
      </c>
      <c r="F40" s="73">
        <v>0.52</v>
      </c>
      <c r="G40" s="73">
        <v>0.41</v>
      </c>
      <c r="H40" s="73">
        <v>0.59</v>
      </c>
      <c r="I40" s="73">
        <v>0.55000000000000004</v>
      </c>
      <c r="J40" s="73">
        <v>0.45</v>
      </c>
      <c r="K40" s="115">
        <v>0.53</v>
      </c>
      <c r="L40" s="115">
        <v>0.47</v>
      </c>
      <c r="M40" s="39"/>
      <c r="N40" s="124">
        <f>N35/O32</f>
        <v>0.41410136815920395</v>
      </c>
      <c r="O40" s="124">
        <f>O35/O32</f>
        <v>0.37538868159203981</v>
      </c>
      <c r="P40" s="124">
        <f>P35/O32</f>
        <v>0.78949004975124382</v>
      </c>
      <c r="Q40" s="124"/>
    </row>
    <row r="41" spans="1:17">
      <c r="A41" s="135"/>
      <c r="B41" s="74"/>
      <c r="C41" s="136"/>
      <c r="D41" s="136"/>
      <c r="E41" s="136"/>
      <c r="F41" s="136"/>
      <c r="G41" s="136"/>
      <c r="H41" s="136"/>
      <c r="I41" s="136"/>
      <c r="J41" s="136"/>
      <c r="K41" s="136"/>
      <c r="L41" s="136"/>
      <c r="M41" s="39"/>
      <c r="N41" s="124"/>
      <c r="O41" s="124"/>
      <c r="P41" s="124"/>
      <c r="Q41" s="124"/>
    </row>
    <row r="42" spans="1:17">
      <c r="A42" s="137" t="s">
        <v>190</v>
      </c>
      <c r="B42" s="127">
        <v>16</v>
      </c>
      <c r="C42" s="136"/>
      <c r="D42" s="136"/>
      <c r="E42" s="136"/>
      <c r="F42" s="136"/>
      <c r="G42" s="136"/>
      <c r="H42" s="136"/>
      <c r="I42" s="136"/>
      <c r="J42" s="136"/>
      <c r="K42" s="136"/>
      <c r="L42" s="136"/>
      <c r="M42" s="39"/>
      <c r="N42" s="124"/>
      <c r="O42" s="124"/>
      <c r="P42" s="124"/>
      <c r="Q42" s="124"/>
    </row>
    <row r="43" spans="1:17">
      <c r="A43" s="137" t="s">
        <v>191</v>
      </c>
      <c r="B43" s="126">
        <v>2</v>
      </c>
      <c r="C43" s="76"/>
      <c r="D43" s="77"/>
      <c r="E43" s="77"/>
      <c r="F43" s="77"/>
      <c r="G43" s="77"/>
      <c r="H43" s="77"/>
      <c r="M43" s="39"/>
      <c r="N43" s="124">
        <f>N36/O32</f>
        <v>6.9962686567164182E-3</v>
      </c>
      <c r="O43" s="124">
        <f>O36/O32</f>
        <v>2.1766169154228857E-2</v>
      </c>
      <c r="P43" s="124">
        <f>P36/O32</f>
        <v>2.8762437810945275E-2</v>
      </c>
      <c r="Q43" s="124"/>
    </row>
    <row r="44" spans="1:17">
      <c r="A44" s="74"/>
      <c r="B44" s="74"/>
      <c r="C44" s="76"/>
      <c r="D44" s="77"/>
      <c r="E44" s="77"/>
      <c r="F44" s="77"/>
      <c r="G44" s="77"/>
      <c r="H44" s="77"/>
      <c r="M44" s="39"/>
      <c r="N44" s="124"/>
      <c r="O44" s="124"/>
      <c r="P44" s="124"/>
      <c r="Q44" s="124"/>
    </row>
    <row r="45" spans="1:17">
      <c r="A45"/>
      <c r="B45" s="138">
        <v>2022</v>
      </c>
      <c r="C45" s="138">
        <v>2023</v>
      </c>
      <c r="D45" s="77"/>
      <c r="E45" s="77"/>
      <c r="F45" s="77"/>
      <c r="G45" s="77"/>
      <c r="H45" s="77"/>
      <c r="M45" s="39"/>
      <c r="N45" s="124"/>
      <c r="O45" s="124"/>
      <c r="P45" s="124"/>
      <c r="Q45" s="124"/>
    </row>
    <row r="46" spans="1:17">
      <c r="A46" s="140" t="s">
        <v>192</v>
      </c>
      <c r="B46" s="139">
        <v>52.75</v>
      </c>
      <c r="C46" s="139">
        <v>49.53</v>
      </c>
      <c r="D46" s="77"/>
      <c r="E46" s="77"/>
      <c r="F46" s="77"/>
      <c r="G46" s="77"/>
      <c r="H46" s="77"/>
      <c r="M46" s="39"/>
      <c r="N46" s="124"/>
      <c r="O46" s="124"/>
      <c r="P46" s="124"/>
      <c r="Q46" s="124"/>
    </row>
    <row r="47" spans="1:17">
      <c r="A47" s="140" t="s">
        <v>193</v>
      </c>
      <c r="B47" s="139">
        <v>50</v>
      </c>
      <c r="C47" s="139">
        <v>57</v>
      </c>
      <c r="D47" s="77"/>
      <c r="E47" s="77"/>
      <c r="F47" s="77"/>
      <c r="G47" s="77"/>
      <c r="H47" s="77"/>
      <c r="M47" s="39"/>
      <c r="N47" s="124"/>
      <c r="O47" s="124"/>
      <c r="P47" s="124"/>
      <c r="Q47" s="124"/>
    </row>
    <row r="48" spans="1:17">
      <c r="A48" s="74"/>
      <c r="B48" s="74"/>
      <c r="C48" s="76"/>
      <c r="D48" s="77"/>
      <c r="E48" s="77"/>
      <c r="F48" s="77"/>
      <c r="G48" s="77"/>
      <c r="H48" s="77"/>
      <c r="M48" s="39"/>
      <c r="N48" s="124"/>
      <c r="O48" s="124"/>
      <c r="P48" s="124"/>
      <c r="Q48" s="124"/>
    </row>
    <row r="49" spans="1:17">
      <c r="A49" s="26" t="s">
        <v>170</v>
      </c>
      <c r="M49" s="39"/>
      <c r="N49" s="39"/>
      <c r="O49" s="39"/>
      <c r="P49" s="39"/>
      <c r="Q49" s="39"/>
    </row>
    <row r="50" spans="1:17">
      <c r="A50" s="26" t="s">
        <v>143</v>
      </c>
    </row>
    <row r="51" spans="1:17">
      <c r="A51" s="26" t="s">
        <v>171</v>
      </c>
      <c r="K51" s="39"/>
      <c r="L51" s="39"/>
      <c r="M51" s="39"/>
      <c r="N51" s="39"/>
    </row>
    <row r="52" spans="1:17">
      <c r="K52" s="39"/>
      <c r="L52" s="125">
        <f>K39/M52</f>
        <v>0.53187965019676264</v>
      </c>
      <c r="M52" s="123">
        <f>L39+K39</f>
        <v>404578.31000000006</v>
      </c>
      <c r="N52" s="39"/>
    </row>
    <row r="53" spans="1:17">
      <c r="A53"/>
      <c r="B53"/>
      <c r="C53"/>
      <c r="D53"/>
      <c r="E53"/>
      <c r="F53"/>
      <c r="K53" s="39"/>
      <c r="L53" s="39"/>
      <c r="M53" s="39"/>
      <c r="N53" s="39"/>
    </row>
    <row r="54" spans="1:17" ht="45.5">
      <c r="A54" s="216" t="s">
        <v>198</v>
      </c>
      <c r="B54" s="141" t="s">
        <v>194</v>
      </c>
      <c r="C54" s="141" t="s">
        <v>195</v>
      </c>
      <c r="D54" s="141" t="s">
        <v>196</v>
      </c>
      <c r="E54" s="142" t="s">
        <v>197</v>
      </c>
      <c r="F54" s="141" t="s">
        <v>199</v>
      </c>
      <c r="K54" s="39"/>
      <c r="L54" s="39"/>
      <c r="M54" s="39"/>
      <c r="N54" s="39"/>
    </row>
    <row r="55" spans="1:17" ht="16.5">
      <c r="A55" s="216"/>
      <c r="B55" s="217">
        <v>2023</v>
      </c>
      <c r="C55" s="143" t="s">
        <v>200</v>
      </c>
      <c r="D55" s="143">
        <v>1.04</v>
      </c>
      <c r="E55" s="144">
        <v>-0.04</v>
      </c>
      <c r="F55" s="143">
        <v>1.1100000000000001</v>
      </c>
    </row>
    <row r="56" spans="1:17" ht="16.5">
      <c r="A56" s="216"/>
      <c r="B56" s="217"/>
      <c r="C56" s="143" t="s">
        <v>201</v>
      </c>
      <c r="D56" s="143">
        <v>1.1100000000000001</v>
      </c>
      <c r="E56" s="144">
        <v>-0.11</v>
      </c>
      <c r="F56" s="143">
        <v>1.1299999999999999</v>
      </c>
    </row>
    <row r="57" spans="1:17" ht="16.5">
      <c r="A57" s="216"/>
      <c r="B57" s="217"/>
      <c r="C57" s="143" t="s">
        <v>202</v>
      </c>
      <c r="D57" s="143">
        <v>0.95</v>
      </c>
      <c r="E57" s="144">
        <v>0.05</v>
      </c>
      <c r="F57" s="143">
        <v>0.94</v>
      </c>
    </row>
    <row r="58" spans="1:17">
      <c r="A58" s="216"/>
      <c r="B58" s="217"/>
      <c r="C58" s="145" t="s">
        <v>203</v>
      </c>
      <c r="D58" s="145">
        <v>0.86</v>
      </c>
      <c r="E58" s="146">
        <v>0.14000000000000001</v>
      </c>
      <c r="F58" s="143">
        <v>0.84</v>
      </c>
    </row>
    <row r="59" spans="1:17" ht="16.5">
      <c r="A59" s="216"/>
      <c r="B59" s="217">
        <v>2022</v>
      </c>
      <c r="C59" s="143" t="s">
        <v>200</v>
      </c>
      <c r="D59" s="143">
        <v>1.05</v>
      </c>
      <c r="E59" s="144">
        <v>-0.05</v>
      </c>
      <c r="F59" s="143">
        <v>1.04</v>
      </c>
    </row>
    <row r="60" spans="1:17" ht="16.5">
      <c r="A60" s="216"/>
      <c r="B60" s="217"/>
      <c r="C60" s="143" t="s">
        <v>201</v>
      </c>
      <c r="D60" s="143">
        <v>1.1000000000000001</v>
      </c>
      <c r="E60" s="144">
        <v>-0.1</v>
      </c>
      <c r="F60" s="143">
        <v>1.0900000000000001</v>
      </c>
    </row>
    <row r="61" spans="1:17" ht="16.5">
      <c r="A61" s="216"/>
      <c r="B61" s="217"/>
      <c r="C61" s="143" t="s">
        <v>202</v>
      </c>
      <c r="D61" s="143">
        <v>0.94</v>
      </c>
      <c r="E61" s="144">
        <v>0.06</v>
      </c>
      <c r="F61" s="143">
        <v>0.95</v>
      </c>
    </row>
    <row r="62" spans="1:17">
      <c r="A62" s="216"/>
      <c r="B62" s="217"/>
      <c r="C62" s="145" t="s">
        <v>203</v>
      </c>
      <c r="D62" s="145">
        <v>0.84</v>
      </c>
      <c r="E62" s="146">
        <v>0.16</v>
      </c>
      <c r="F62" s="143">
        <v>0.81</v>
      </c>
    </row>
    <row r="64" spans="1:17" ht="96" customHeight="1">
      <c r="A64" s="147" t="s">
        <v>204</v>
      </c>
    </row>
    <row r="67" spans="1:2" ht="30" customHeight="1">
      <c r="A67" s="148" t="s">
        <v>205</v>
      </c>
    </row>
    <row r="69" spans="1:2" ht="15" thickBot="1"/>
    <row r="70" spans="1:2" ht="15" thickBot="1">
      <c r="A70" s="162" t="s">
        <v>235</v>
      </c>
    </row>
    <row r="71" spans="1:2" ht="15" thickBot="1"/>
    <row r="72" spans="1:2" ht="15" thickBot="1">
      <c r="A72" s="162" t="s">
        <v>236</v>
      </c>
      <c r="B72" s="162" t="s">
        <v>237</v>
      </c>
    </row>
    <row r="73" spans="1:2" ht="58">
      <c r="A73" s="163" t="s">
        <v>245</v>
      </c>
      <c r="B73" s="163" t="s">
        <v>241</v>
      </c>
    </row>
    <row r="74" spans="1:2" ht="87">
      <c r="A74" s="163" t="s">
        <v>239</v>
      </c>
      <c r="B74" s="163" t="s">
        <v>238</v>
      </c>
    </row>
    <row r="75" spans="1:2" ht="58">
      <c r="A75" s="163" t="s">
        <v>242</v>
      </c>
      <c r="B75" s="143" t="s">
        <v>240</v>
      </c>
    </row>
  </sheetData>
  <mergeCells count="115">
    <mergeCell ref="A54:A62"/>
    <mergeCell ref="B55:B58"/>
    <mergeCell ref="B59:B62"/>
    <mergeCell ref="E9:F9"/>
    <mergeCell ref="A14:B14"/>
    <mergeCell ref="A12:B12"/>
    <mergeCell ref="C33:D33"/>
    <mergeCell ref="C37:D37"/>
    <mergeCell ref="E36:F36"/>
    <mergeCell ref="E37:F37"/>
    <mergeCell ref="E33:F33"/>
    <mergeCell ref="E17:F17"/>
    <mergeCell ref="A39:A40"/>
    <mergeCell ref="E34:F34"/>
    <mergeCell ref="E35:F35"/>
    <mergeCell ref="A17:A18"/>
    <mergeCell ref="E32:F32"/>
    <mergeCell ref="A32:B32"/>
    <mergeCell ref="A33:B33"/>
    <mergeCell ref="C34:D34"/>
    <mergeCell ref="C35:D35"/>
    <mergeCell ref="A36:B36"/>
    <mergeCell ref="A37:B37"/>
    <mergeCell ref="C36:D36"/>
    <mergeCell ref="A1:J1"/>
    <mergeCell ref="A20:B21"/>
    <mergeCell ref="A22:B22"/>
    <mergeCell ref="A34:B34"/>
    <mergeCell ref="A35:B35"/>
    <mergeCell ref="A29:B29"/>
    <mergeCell ref="A30:B30"/>
    <mergeCell ref="I34:J34"/>
    <mergeCell ref="A15:B15"/>
    <mergeCell ref="A16:B16"/>
    <mergeCell ref="A23:B23"/>
    <mergeCell ref="A24:B24"/>
    <mergeCell ref="A26:B27"/>
    <mergeCell ref="A28:B28"/>
    <mergeCell ref="G7:H7"/>
    <mergeCell ref="G8:H8"/>
    <mergeCell ref="I32:J32"/>
    <mergeCell ref="H26:L26"/>
    <mergeCell ref="A13:B13"/>
    <mergeCell ref="A11:B11"/>
    <mergeCell ref="C16:D16"/>
    <mergeCell ref="E16:F16"/>
    <mergeCell ref="C17:D17"/>
    <mergeCell ref="A9:B10"/>
    <mergeCell ref="C32:D32"/>
    <mergeCell ref="C20:G20"/>
    <mergeCell ref="C26:G26"/>
    <mergeCell ref="C18:D18"/>
    <mergeCell ref="E18:F18"/>
    <mergeCell ref="G18:H18"/>
    <mergeCell ref="G33:H33"/>
    <mergeCell ref="A38:B38"/>
    <mergeCell ref="A2:B3"/>
    <mergeCell ref="E2:F2"/>
    <mergeCell ref="C7:D7"/>
    <mergeCell ref="C8:D8"/>
    <mergeCell ref="E7:F7"/>
    <mergeCell ref="E8:F8"/>
    <mergeCell ref="C2:D2"/>
    <mergeCell ref="A4:B4"/>
    <mergeCell ref="A5:B5"/>
    <mergeCell ref="A6:B6"/>
    <mergeCell ref="A7:B7"/>
    <mergeCell ref="A8:B8"/>
    <mergeCell ref="K2:L2"/>
    <mergeCell ref="K7:L7"/>
    <mergeCell ref="K8:L8"/>
    <mergeCell ref="K9:L9"/>
    <mergeCell ref="K14:L14"/>
    <mergeCell ref="C14:D14"/>
    <mergeCell ref="I15:J15"/>
    <mergeCell ref="I16:J16"/>
    <mergeCell ref="I17:J17"/>
    <mergeCell ref="E14:F14"/>
    <mergeCell ref="G14:H14"/>
    <mergeCell ref="G16:H16"/>
    <mergeCell ref="G17:H17"/>
    <mergeCell ref="I2:J2"/>
    <mergeCell ref="I7:J7"/>
    <mergeCell ref="I8:J8"/>
    <mergeCell ref="I9:J9"/>
    <mergeCell ref="I14:J14"/>
    <mergeCell ref="G9:H9"/>
    <mergeCell ref="G2:H2"/>
    <mergeCell ref="C15:D15"/>
    <mergeCell ref="E15:F15"/>
    <mergeCell ref="G15:H15"/>
    <mergeCell ref="C9:D9"/>
    <mergeCell ref="M20:Q20"/>
    <mergeCell ref="M26:Q26"/>
    <mergeCell ref="K33:L33"/>
    <mergeCell ref="K34:L34"/>
    <mergeCell ref="K35:L35"/>
    <mergeCell ref="K36:L36"/>
    <mergeCell ref="K37:L37"/>
    <mergeCell ref="K15:L15"/>
    <mergeCell ref="K16:L16"/>
    <mergeCell ref="K17:L17"/>
    <mergeCell ref="K18:L18"/>
    <mergeCell ref="H20:L20"/>
    <mergeCell ref="I18:J18"/>
    <mergeCell ref="G32:H32"/>
    <mergeCell ref="I36:J36"/>
    <mergeCell ref="I37:J37"/>
    <mergeCell ref="I33:J33"/>
    <mergeCell ref="I35:J35"/>
    <mergeCell ref="G34:H34"/>
    <mergeCell ref="G35:H35"/>
    <mergeCell ref="G36:H36"/>
    <mergeCell ref="G37:H37"/>
    <mergeCell ref="K32:L32"/>
  </mergeCells>
  <pageMargins left="0.7" right="0.7" top="0.75" bottom="0.75" header="0.3" footer="0.3"/>
  <pageSetup paperSize="9" orientation="portrait" horizontalDpi="90" verticalDpi="90" r:id="rId1"/>
  <headerFooter differentOddEven="1" differentFirst="1">
    <oddFooter>&amp;L </oddFooter>
    <evenFooter>&amp;L </evenFooter>
    <firstFooter>&amp;L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8"/>
  <sheetViews>
    <sheetView topLeftCell="A91" zoomScale="90" zoomScaleNormal="90" workbookViewId="0">
      <selection activeCell="A109" sqref="A109"/>
    </sheetView>
  </sheetViews>
  <sheetFormatPr defaultRowHeight="14.5"/>
  <cols>
    <col min="1" max="1" width="41.54296875" customWidth="1"/>
    <col min="2" max="2" width="19.453125" customWidth="1"/>
    <col min="3" max="3" width="14.1796875" customWidth="1"/>
    <col min="4" max="4" width="15.1796875" customWidth="1"/>
    <col min="5" max="5" width="12.453125" customWidth="1"/>
    <col min="6" max="6" width="12" customWidth="1"/>
    <col min="7" max="7" width="25.81640625" customWidth="1"/>
    <col min="8" max="8" width="12.81640625" customWidth="1"/>
    <col min="9" max="9" width="11" customWidth="1"/>
    <col min="10" max="12" width="12.81640625" customWidth="1"/>
    <col min="13" max="13" width="12.1796875" customWidth="1"/>
    <col min="14" max="14" width="11.1796875" customWidth="1"/>
    <col min="15" max="27" width="9.1796875" style="22"/>
  </cols>
  <sheetData>
    <row r="1" spans="1:27" ht="18.5">
      <c r="A1" s="251" t="s">
        <v>60</v>
      </c>
      <c r="B1" s="251"/>
      <c r="C1" s="251"/>
      <c r="D1" s="251"/>
      <c r="E1" s="251"/>
      <c r="F1" s="251"/>
      <c r="G1" s="251"/>
      <c r="H1" s="251"/>
      <c r="I1" s="36"/>
      <c r="J1" s="36"/>
      <c r="K1" s="36"/>
      <c r="L1" s="36"/>
    </row>
    <row r="2" spans="1:27">
      <c r="A2" s="248" t="s">
        <v>34</v>
      </c>
      <c r="B2" s="248"/>
      <c r="C2" s="242">
        <v>2019</v>
      </c>
      <c r="D2" s="242"/>
      <c r="E2" s="242">
        <v>2020</v>
      </c>
      <c r="F2" s="242"/>
      <c r="G2" s="242">
        <v>2021</v>
      </c>
      <c r="H2" s="242"/>
      <c r="I2" s="242">
        <v>2022</v>
      </c>
      <c r="J2" s="242"/>
      <c r="K2" s="242">
        <v>2023</v>
      </c>
      <c r="L2" s="242"/>
    </row>
    <row r="3" spans="1:27">
      <c r="A3" s="248"/>
      <c r="B3" s="248"/>
      <c r="C3" s="3" t="s">
        <v>24</v>
      </c>
      <c r="D3" s="3" t="s">
        <v>25</v>
      </c>
      <c r="E3" s="3" t="s">
        <v>24</v>
      </c>
      <c r="F3" s="3" t="s">
        <v>25</v>
      </c>
      <c r="G3" s="3" t="s">
        <v>24</v>
      </c>
      <c r="H3" s="3" t="s">
        <v>25</v>
      </c>
      <c r="I3" s="31" t="s">
        <v>24</v>
      </c>
      <c r="J3" s="31" t="s">
        <v>25</v>
      </c>
      <c r="K3" s="99" t="s">
        <v>24</v>
      </c>
      <c r="L3" s="99" t="s">
        <v>25</v>
      </c>
    </row>
    <row r="4" spans="1:27">
      <c r="A4" s="259" t="s">
        <v>31</v>
      </c>
      <c r="B4" s="259"/>
      <c r="C4" s="34">
        <v>35</v>
      </c>
      <c r="D4" s="34">
        <v>46</v>
      </c>
      <c r="E4" s="38">
        <v>40</v>
      </c>
      <c r="F4" s="38">
        <v>47</v>
      </c>
      <c r="G4" s="38">
        <v>46</v>
      </c>
      <c r="H4" s="38">
        <v>49</v>
      </c>
      <c r="I4" s="38">
        <v>76</v>
      </c>
      <c r="J4" s="38">
        <v>82</v>
      </c>
      <c r="K4" s="38">
        <v>74</v>
      </c>
      <c r="L4" s="38">
        <v>78</v>
      </c>
    </row>
    <row r="5" spans="1:27">
      <c r="A5" s="259" t="s">
        <v>35</v>
      </c>
      <c r="B5" s="259"/>
      <c r="C5" s="38">
        <v>2855</v>
      </c>
      <c r="D5" s="38">
        <v>3181</v>
      </c>
      <c r="E5" s="38">
        <v>2894</v>
      </c>
      <c r="F5" s="38">
        <v>3175</v>
      </c>
      <c r="G5" s="38">
        <v>3133</v>
      </c>
      <c r="H5" s="38">
        <v>3282</v>
      </c>
      <c r="I5" s="34">
        <v>3420</v>
      </c>
      <c r="J5" s="34">
        <v>3621</v>
      </c>
      <c r="K5" s="117">
        <v>3486</v>
      </c>
      <c r="L5" s="117">
        <v>3647</v>
      </c>
    </row>
    <row r="6" spans="1:27">
      <c r="A6" s="259" t="s">
        <v>33</v>
      </c>
      <c r="B6" s="259"/>
      <c r="C6" s="34">
        <v>61</v>
      </c>
      <c r="D6" s="34">
        <v>157</v>
      </c>
      <c r="E6" s="38">
        <v>83</v>
      </c>
      <c r="F6" s="38">
        <v>218</v>
      </c>
      <c r="G6" s="38">
        <v>107</v>
      </c>
      <c r="H6" s="38">
        <v>312</v>
      </c>
      <c r="I6" s="38">
        <v>81</v>
      </c>
      <c r="J6" s="38">
        <v>239</v>
      </c>
      <c r="K6" s="38">
        <v>86</v>
      </c>
      <c r="L6" s="38">
        <v>261</v>
      </c>
    </row>
    <row r="7" spans="1:27">
      <c r="A7" s="259" t="s">
        <v>36</v>
      </c>
      <c r="B7" s="259"/>
      <c r="C7" s="34">
        <v>2951</v>
      </c>
      <c r="D7" s="34">
        <v>3384</v>
      </c>
      <c r="E7" s="34">
        <v>3017</v>
      </c>
      <c r="F7" s="34">
        <v>3440</v>
      </c>
      <c r="G7" s="34">
        <v>3286</v>
      </c>
      <c r="H7" s="34">
        <v>3643</v>
      </c>
      <c r="I7" s="34">
        <v>3577</v>
      </c>
      <c r="J7" s="34">
        <v>3942</v>
      </c>
      <c r="K7" s="38">
        <f>K4+K5+K6</f>
        <v>3646</v>
      </c>
      <c r="L7" s="117">
        <f>L4+L5+L6</f>
        <v>3986</v>
      </c>
    </row>
    <row r="9" spans="1:27">
      <c r="A9" s="254" t="s">
        <v>52</v>
      </c>
      <c r="B9" s="254"/>
      <c r="C9" s="242">
        <v>2019</v>
      </c>
      <c r="D9" s="242"/>
      <c r="E9" s="242">
        <v>2020</v>
      </c>
      <c r="F9" s="242"/>
      <c r="G9" s="242">
        <v>2021</v>
      </c>
      <c r="H9" s="242"/>
      <c r="I9" s="242">
        <v>2022</v>
      </c>
      <c r="J9" s="242"/>
      <c r="K9" s="242">
        <v>2023</v>
      </c>
      <c r="L9" s="242"/>
      <c r="P9" s="112"/>
    </row>
    <row r="10" spans="1:27">
      <c r="A10" s="254"/>
      <c r="B10" s="254"/>
      <c r="C10" s="3" t="s">
        <v>24</v>
      </c>
      <c r="D10" s="3" t="s">
        <v>25</v>
      </c>
      <c r="E10" s="3" t="s">
        <v>24</v>
      </c>
      <c r="F10" s="3" t="s">
        <v>25</v>
      </c>
      <c r="G10" s="3" t="s">
        <v>24</v>
      </c>
      <c r="H10" s="3" t="s">
        <v>25</v>
      </c>
      <c r="I10" s="31" t="s">
        <v>24</v>
      </c>
      <c r="J10" s="31" t="s">
        <v>25</v>
      </c>
      <c r="K10" s="99" t="s">
        <v>24</v>
      </c>
      <c r="L10" s="99" t="s">
        <v>25</v>
      </c>
    </row>
    <row r="11" spans="1:27">
      <c r="A11" s="252" t="s">
        <v>53</v>
      </c>
      <c r="B11" s="253"/>
      <c r="C11" s="34">
        <v>25</v>
      </c>
      <c r="D11" s="34">
        <v>40</v>
      </c>
      <c r="E11" s="34">
        <v>24</v>
      </c>
      <c r="F11" s="34">
        <v>41</v>
      </c>
      <c r="G11" s="34">
        <v>26</v>
      </c>
      <c r="H11" s="34">
        <v>39</v>
      </c>
      <c r="I11" s="34">
        <v>26</v>
      </c>
      <c r="J11" s="34">
        <v>48</v>
      </c>
      <c r="K11" s="117">
        <v>28</v>
      </c>
      <c r="L11" s="117">
        <v>47</v>
      </c>
      <c r="P11" s="112"/>
    </row>
    <row r="12" spans="1:27">
      <c r="A12" s="252" t="s">
        <v>54</v>
      </c>
      <c r="B12" s="253"/>
      <c r="C12" s="34">
        <v>2369</v>
      </c>
      <c r="D12" s="34">
        <v>2779</v>
      </c>
      <c r="E12" s="34">
        <v>2418</v>
      </c>
      <c r="F12" s="34">
        <v>2819</v>
      </c>
      <c r="G12" s="34">
        <v>2557</v>
      </c>
      <c r="H12" s="34">
        <v>2897</v>
      </c>
      <c r="I12" s="34">
        <v>2715</v>
      </c>
      <c r="J12" s="34">
        <v>3040</v>
      </c>
      <c r="K12" s="117">
        <v>2769</v>
      </c>
      <c r="L12" s="117">
        <v>3096</v>
      </c>
    </row>
    <row r="13" spans="1:27">
      <c r="A13" s="252" t="s">
        <v>55</v>
      </c>
      <c r="B13" s="253"/>
      <c r="C13" s="34">
        <v>557</v>
      </c>
      <c r="D13" s="34">
        <v>565</v>
      </c>
      <c r="E13" s="34">
        <v>575</v>
      </c>
      <c r="F13" s="34">
        <v>580</v>
      </c>
      <c r="G13" s="34">
        <v>703</v>
      </c>
      <c r="H13" s="34">
        <v>707</v>
      </c>
      <c r="I13" s="34">
        <v>836</v>
      </c>
      <c r="J13" s="34">
        <v>854</v>
      </c>
      <c r="K13" s="117">
        <v>849</v>
      </c>
      <c r="L13" s="117">
        <v>843</v>
      </c>
      <c r="N13" s="22"/>
      <c r="P13" s="39"/>
      <c r="Q13" s="39"/>
      <c r="R13" s="39"/>
      <c r="S13" s="39"/>
      <c r="T13" s="39"/>
      <c r="AA13"/>
    </row>
    <row r="14" spans="1:27">
      <c r="A14" s="252" t="s">
        <v>56</v>
      </c>
      <c r="B14" s="253"/>
      <c r="C14" s="239">
        <v>0.38461538461538464</v>
      </c>
      <c r="D14" s="240"/>
      <c r="E14" s="239">
        <v>0.36923076923076925</v>
      </c>
      <c r="F14" s="240"/>
      <c r="G14" s="239">
        <v>0.4</v>
      </c>
      <c r="H14" s="240"/>
      <c r="I14" s="239">
        <v>0.35</v>
      </c>
      <c r="J14" s="240"/>
      <c r="K14" s="239">
        <v>0.37</v>
      </c>
      <c r="L14" s="240"/>
      <c r="M14" s="22"/>
      <c r="N14" s="22"/>
      <c r="AA14"/>
    </row>
    <row r="15" spans="1:27">
      <c r="A15" s="252" t="s">
        <v>57</v>
      </c>
      <c r="B15" s="253"/>
      <c r="C15" s="239">
        <v>0.4601787101787102</v>
      </c>
      <c r="D15" s="240"/>
      <c r="E15" s="239">
        <v>0.4617147221691808</v>
      </c>
      <c r="F15" s="240"/>
      <c r="G15" s="239">
        <v>0.46883021635496885</v>
      </c>
      <c r="H15" s="240"/>
      <c r="I15" s="239">
        <v>0.47</v>
      </c>
      <c r="J15" s="240"/>
      <c r="K15" s="239">
        <v>0.47</v>
      </c>
      <c r="L15" s="240"/>
      <c r="M15" s="22"/>
      <c r="N15" s="22"/>
      <c r="AA15"/>
    </row>
    <row r="16" spans="1:27">
      <c r="A16" s="252" t="s">
        <v>58</v>
      </c>
      <c r="B16" s="253"/>
      <c r="C16" s="239">
        <v>0.49643493761140822</v>
      </c>
      <c r="D16" s="240"/>
      <c r="E16" s="239">
        <v>0.49783549783549785</v>
      </c>
      <c r="F16" s="240"/>
      <c r="G16" s="239">
        <v>0.49858156028368794</v>
      </c>
      <c r="H16" s="240"/>
      <c r="I16" s="239">
        <v>0.49</v>
      </c>
      <c r="J16" s="240"/>
      <c r="K16" s="239">
        <v>0.5</v>
      </c>
      <c r="L16" s="240"/>
      <c r="M16" s="22"/>
      <c r="N16" s="22"/>
      <c r="AA16"/>
    </row>
    <row r="17" spans="1:27">
      <c r="A17" s="252" t="s">
        <v>59</v>
      </c>
      <c r="B17" s="253"/>
      <c r="C17" s="239">
        <v>0.47</v>
      </c>
      <c r="D17" s="240"/>
      <c r="E17" s="239">
        <v>0.47</v>
      </c>
      <c r="F17" s="240"/>
      <c r="G17" s="239">
        <v>0.47</v>
      </c>
      <c r="H17" s="240"/>
      <c r="I17" s="239">
        <v>0.48</v>
      </c>
      <c r="J17" s="240"/>
      <c r="K17" s="239">
        <v>0.48</v>
      </c>
      <c r="L17" s="240"/>
      <c r="M17" s="22"/>
      <c r="N17" s="22"/>
      <c r="AA17"/>
    </row>
    <row r="18" spans="1:27">
      <c r="A18" s="249" t="s">
        <v>160</v>
      </c>
      <c r="B18" s="250"/>
      <c r="C18" s="239"/>
      <c r="D18" s="240"/>
      <c r="E18" s="239"/>
      <c r="F18" s="240"/>
      <c r="G18" s="239">
        <v>0.56999999999999995</v>
      </c>
      <c r="H18" s="240"/>
      <c r="I18" s="239">
        <v>0.59</v>
      </c>
      <c r="J18" s="240"/>
      <c r="K18" s="239">
        <v>0.59</v>
      </c>
      <c r="L18" s="240"/>
      <c r="M18" s="22"/>
      <c r="N18" s="22"/>
      <c r="AA18"/>
    </row>
    <row r="19" spans="1:27">
      <c r="A19" s="268"/>
      <c r="B19" s="269"/>
      <c r="C19" s="237"/>
      <c r="D19" s="238"/>
      <c r="E19" s="237"/>
      <c r="F19" s="238"/>
      <c r="G19" s="237">
        <v>2021</v>
      </c>
      <c r="H19" s="238"/>
      <c r="I19" s="237">
        <v>2022</v>
      </c>
      <c r="J19" s="238"/>
      <c r="K19" s="237">
        <v>2023</v>
      </c>
      <c r="L19" s="238"/>
      <c r="M19" s="22"/>
      <c r="N19" s="22"/>
      <c r="AA19"/>
    </row>
    <row r="20" spans="1:27">
      <c r="A20" s="249" t="s">
        <v>161</v>
      </c>
      <c r="B20" s="250"/>
      <c r="C20" s="239"/>
      <c r="D20" s="240"/>
      <c r="E20" s="239"/>
      <c r="F20" s="240"/>
      <c r="G20" s="246">
        <v>0.56000000000000005</v>
      </c>
      <c r="H20" s="247"/>
      <c r="I20" s="246">
        <v>0.56000000000000005</v>
      </c>
      <c r="J20" s="247"/>
      <c r="K20" s="239">
        <v>0.55000000000000004</v>
      </c>
      <c r="L20" s="240"/>
      <c r="M20" s="119"/>
      <c r="N20" s="22"/>
    </row>
    <row r="21" spans="1:27">
      <c r="A21" s="249" t="s">
        <v>162</v>
      </c>
      <c r="B21" s="250"/>
      <c r="C21" s="239"/>
      <c r="D21" s="240"/>
      <c r="E21" s="239"/>
      <c r="F21" s="240"/>
      <c r="G21" s="246">
        <v>0.44</v>
      </c>
      <c r="H21" s="247"/>
      <c r="I21" s="246">
        <v>0.49</v>
      </c>
      <c r="J21" s="247"/>
      <c r="K21" s="239">
        <v>0.52</v>
      </c>
      <c r="L21" s="240"/>
      <c r="N21" s="22"/>
    </row>
    <row r="22" spans="1:27">
      <c r="A22" s="268"/>
      <c r="B22" s="269"/>
      <c r="C22" s="237">
        <v>2019</v>
      </c>
      <c r="D22" s="238"/>
      <c r="E22" s="237">
        <v>2020</v>
      </c>
      <c r="F22" s="238"/>
      <c r="G22" s="237">
        <v>2021</v>
      </c>
      <c r="H22" s="238"/>
      <c r="I22" s="237">
        <v>2022</v>
      </c>
      <c r="J22" s="238"/>
      <c r="K22" s="237">
        <v>2023</v>
      </c>
      <c r="L22" s="238"/>
      <c r="M22" s="237" t="s">
        <v>166</v>
      </c>
      <c r="N22" s="238"/>
    </row>
    <row r="23" spans="1:27">
      <c r="A23" s="266" t="s">
        <v>129</v>
      </c>
      <c r="B23" s="266"/>
      <c r="C23" s="245"/>
      <c r="D23" s="245"/>
      <c r="E23" s="245"/>
      <c r="F23" s="245"/>
      <c r="G23" s="245">
        <v>0.5</v>
      </c>
      <c r="H23" s="245"/>
      <c r="I23" s="245">
        <v>0.5</v>
      </c>
      <c r="J23" s="245"/>
      <c r="K23" s="241">
        <v>0.5</v>
      </c>
      <c r="L23" s="241"/>
      <c r="M23" s="239">
        <v>0.5</v>
      </c>
      <c r="N23" s="240"/>
    </row>
    <row r="24" spans="1:27">
      <c r="A24" s="25"/>
      <c r="B24" s="25"/>
      <c r="C24" s="1"/>
      <c r="D24" s="1"/>
      <c r="E24" s="1"/>
      <c r="F24" s="1"/>
      <c r="G24" s="1"/>
      <c r="H24" s="1"/>
      <c r="I24" s="1"/>
      <c r="J24" s="1"/>
      <c r="K24" s="1"/>
      <c r="L24" s="1"/>
      <c r="M24" s="5"/>
    </row>
    <row r="25" spans="1:27">
      <c r="A25" s="27" t="s">
        <v>112</v>
      </c>
      <c r="B25" s="27" t="s">
        <v>114</v>
      </c>
      <c r="C25" s="242">
        <v>2019</v>
      </c>
      <c r="D25" s="242"/>
      <c r="E25" s="242">
        <v>2020</v>
      </c>
      <c r="F25" s="242"/>
      <c r="G25" s="242">
        <v>2021</v>
      </c>
      <c r="H25" s="242"/>
      <c r="I25" s="242">
        <v>2022</v>
      </c>
      <c r="J25" s="242"/>
      <c r="K25" s="242">
        <v>2023</v>
      </c>
      <c r="L25" s="242"/>
      <c r="M25" s="5"/>
    </row>
    <row r="26" spans="1:27">
      <c r="A26" s="24" t="s">
        <v>119</v>
      </c>
      <c r="B26" s="28" t="s">
        <v>115</v>
      </c>
      <c r="C26" s="239" t="s">
        <v>131</v>
      </c>
      <c r="D26" s="240"/>
      <c r="E26" s="241" t="s">
        <v>122</v>
      </c>
      <c r="F26" s="241"/>
      <c r="G26" s="241" t="s">
        <v>121</v>
      </c>
      <c r="H26" s="241"/>
      <c r="I26" s="241" t="s">
        <v>121</v>
      </c>
      <c r="J26" s="241"/>
      <c r="K26" s="241" t="s">
        <v>172</v>
      </c>
      <c r="L26" s="241"/>
    </row>
    <row r="27" spans="1:27">
      <c r="A27" s="24" t="s">
        <v>124</v>
      </c>
      <c r="B27" s="28" t="s">
        <v>116</v>
      </c>
      <c r="C27" s="239"/>
      <c r="D27" s="240"/>
      <c r="E27" s="239" t="s">
        <v>134</v>
      </c>
      <c r="F27" s="240"/>
      <c r="G27" s="241" t="s">
        <v>135</v>
      </c>
      <c r="H27" s="241"/>
      <c r="I27" s="241" t="s">
        <v>138</v>
      </c>
      <c r="J27" s="241"/>
      <c r="K27" s="241" t="s">
        <v>180</v>
      </c>
      <c r="L27" s="241"/>
    </row>
    <row r="28" spans="1:27">
      <c r="A28" s="13" t="s">
        <v>113</v>
      </c>
      <c r="B28" s="37" t="s">
        <v>117</v>
      </c>
      <c r="C28" s="264">
        <v>28</v>
      </c>
      <c r="D28" s="265"/>
      <c r="E28" s="264">
        <v>26</v>
      </c>
      <c r="F28" s="265"/>
      <c r="G28" s="243">
        <v>52</v>
      </c>
      <c r="H28" s="243"/>
      <c r="I28" s="243">
        <v>53</v>
      </c>
      <c r="J28" s="243"/>
      <c r="K28" s="243">
        <v>53</v>
      </c>
      <c r="L28" s="243"/>
    </row>
    <row r="29" spans="1:27">
      <c r="A29" s="24" t="s">
        <v>123</v>
      </c>
      <c r="B29" s="28" t="s">
        <v>118</v>
      </c>
      <c r="C29" s="239" t="s">
        <v>132</v>
      </c>
      <c r="D29" s="240"/>
      <c r="E29" s="239" t="s">
        <v>133</v>
      </c>
      <c r="F29" s="240"/>
      <c r="G29" s="241" t="s">
        <v>120</v>
      </c>
      <c r="H29" s="241"/>
      <c r="I29" s="241" t="s">
        <v>122</v>
      </c>
      <c r="J29" s="241"/>
      <c r="K29" s="241" t="s">
        <v>131</v>
      </c>
      <c r="L29" s="241"/>
    </row>
    <row r="30" spans="1:27">
      <c r="A30" s="34" t="s">
        <v>130</v>
      </c>
      <c r="B30" s="28"/>
      <c r="C30" s="239"/>
      <c r="D30" s="240"/>
      <c r="E30" s="270" t="s">
        <v>140</v>
      </c>
      <c r="F30" s="271"/>
      <c r="G30" s="244" t="s">
        <v>140</v>
      </c>
      <c r="H30" s="241"/>
      <c r="I30" s="244" t="s">
        <v>140</v>
      </c>
      <c r="J30" s="241"/>
      <c r="K30" s="244" t="s">
        <v>140</v>
      </c>
      <c r="L30" s="241"/>
    </row>
    <row r="32" spans="1:27">
      <c r="A32" s="261" t="s">
        <v>64</v>
      </c>
      <c r="B32" s="261"/>
      <c r="C32" s="22"/>
    </row>
    <row r="33" spans="1:6">
      <c r="A33" s="262" t="s">
        <v>65</v>
      </c>
      <c r="B33" s="263"/>
    </row>
    <row r="34" spans="1:6">
      <c r="A34" s="252" t="s">
        <v>66</v>
      </c>
      <c r="B34" s="253"/>
    </row>
    <row r="35" spans="1:6">
      <c r="A35" s="252" t="s">
        <v>67</v>
      </c>
      <c r="B35" s="253"/>
    </row>
    <row r="36" spans="1:6">
      <c r="A36" s="252" t="s">
        <v>68</v>
      </c>
      <c r="B36" s="253"/>
    </row>
    <row r="37" spans="1:6">
      <c r="A37" s="252" t="s">
        <v>69</v>
      </c>
      <c r="B37" s="253"/>
    </row>
    <row r="38" spans="1:6">
      <c r="A38" s="259" t="s">
        <v>70</v>
      </c>
      <c r="B38" s="259"/>
    </row>
    <row r="39" spans="1:6">
      <c r="A39" s="252" t="s">
        <v>71</v>
      </c>
      <c r="B39" s="253"/>
    </row>
    <row r="40" spans="1:6">
      <c r="A40" s="252" t="s">
        <v>72</v>
      </c>
      <c r="B40" s="253"/>
    </row>
    <row r="41" spans="1:6">
      <c r="A41" s="252" t="s">
        <v>73</v>
      </c>
      <c r="B41" s="253"/>
    </row>
    <row r="42" spans="1:6">
      <c r="A42" s="252" t="s">
        <v>74</v>
      </c>
      <c r="B42" s="253"/>
    </row>
    <row r="44" spans="1:6">
      <c r="B44" s="260" t="s">
        <v>86</v>
      </c>
      <c r="C44" s="260"/>
      <c r="D44" s="260"/>
      <c r="F44" s="22"/>
    </row>
    <row r="45" spans="1:6">
      <c r="A45" s="267" t="s">
        <v>89</v>
      </c>
      <c r="B45" s="252" t="s">
        <v>139</v>
      </c>
      <c r="C45" s="255"/>
      <c r="D45" s="253"/>
    </row>
    <row r="46" spans="1:6">
      <c r="A46" s="267"/>
      <c r="B46" s="259" t="s">
        <v>87</v>
      </c>
      <c r="C46" s="259"/>
      <c r="D46" s="259"/>
    </row>
    <row r="47" spans="1:6">
      <c r="A47" s="267"/>
      <c r="B47" s="252" t="s">
        <v>174</v>
      </c>
      <c r="C47" s="255"/>
      <c r="D47" s="253"/>
    </row>
    <row r="48" spans="1:6">
      <c r="A48" s="256" t="s">
        <v>90</v>
      </c>
      <c r="B48" s="252" t="s">
        <v>189</v>
      </c>
      <c r="C48" s="255"/>
      <c r="D48" s="253"/>
    </row>
    <row r="49" spans="1:4">
      <c r="A49" s="257"/>
      <c r="B49" s="259" t="s">
        <v>75</v>
      </c>
      <c r="C49" s="259"/>
      <c r="D49" s="259"/>
    </row>
    <row r="50" spans="1:4">
      <c r="A50" s="257"/>
      <c r="B50" s="259" t="s">
        <v>76</v>
      </c>
      <c r="C50" s="259"/>
      <c r="D50" s="259"/>
    </row>
    <row r="51" spans="1:4">
      <c r="A51" s="257"/>
      <c r="B51" s="259" t="s">
        <v>77</v>
      </c>
      <c r="C51" s="259"/>
      <c r="D51" s="259"/>
    </row>
    <row r="52" spans="1:4">
      <c r="A52" s="257"/>
      <c r="B52" s="259" t="s">
        <v>78</v>
      </c>
      <c r="C52" s="259"/>
      <c r="D52" s="259"/>
    </row>
    <row r="53" spans="1:4">
      <c r="A53" s="257"/>
      <c r="B53" s="252" t="s">
        <v>173</v>
      </c>
      <c r="C53" s="255"/>
      <c r="D53" s="253"/>
    </row>
    <row r="54" spans="1:4">
      <c r="A54" s="257"/>
      <c r="B54" s="259" t="s">
        <v>79</v>
      </c>
      <c r="C54" s="259"/>
      <c r="D54" s="259"/>
    </row>
    <row r="55" spans="1:4">
      <c r="A55" s="257"/>
      <c r="B55" s="259" t="s">
        <v>80</v>
      </c>
      <c r="C55" s="259"/>
      <c r="D55" s="259"/>
    </row>
    <row r="56" spans="1:4">
      <c r="A56" s="257"/>
      <c r="B56" s="259" t="s">
        <v>81</v>
      </c>
      <c r="C56" s="259"/>
      <c r="D56" s="259"/>
    </row>
    <row r="57" spans="1:4">
      <c r="A57" s="257"/>
      <c r="B57" s="259" t="s">
        <v>82</v>
      </c>
      <c r="C57" s="259"/>
      <c r="D57" s="259"/>
    </row>
    <row r="58" spans="1:4">
      <c r="A58" s="257"/>
      <c r="B58" s="259" t="s">
        <v>83</v>
      </c>
      <c r="C58" s="259"/>
      <c r="D58" s="259"/>
    </row>
    <row r="59" spans="1:4">
      <c r="A59" s="257"/>
      <c r="B59" s="259" t="s">
        <v>84</v>
      </c>
      <c r="C59" s="259"/>
      <c r="D59" s="259"/>
    </row>
    <row r="60" spans="1:4">
      <c r="A60" s="257"/>
      <c r="B60" s="259" t="s">
        <v>85</v>
      </c>
      <c r="C60" s="259"/>
      <c r="D60" s="259"/>
    </row>
    <row r="61" spans="1:4">
      <c r="A61" s="257"/>
      <c r="B61" s="266" t="s">
        <v>88</v>
      </c>
      <c r="C61" s="266"/>
      <c r="D61" s="266"/>
    </row>
    <row r="62" spans="1:4">
      <c r="A62" s="257"/>
      <c r="B62" s="252" t="s">
        <v>175</v>
      </c>
      <c r="C62" s="255"/>
      <c r="D62" s="253"/>
    </row>
    <row r="63" spans="1:4">
      <c r="A63" s="257"/>
      <c r="B63" s="252" t="s">
        <v>176</v>
      </c>
      <c r="C63" s="255"/>
      <c r="D63" s="253"/>
    </row>
    <row r="64" spans="1:4">
      <c r="A64" s="258"/>
      <c r="B64" s="252" t="s">
        <v>177</v>
      </c>
      <c r="C64" s="255"/>
      <c r="D64" s="253"/>
    </row>
    <row r="65" spans="1:27">
      <c r="M65" s="64"/>
    </row>
    <row r="66" spans="1:27">
      <c r="M66" s="64"/>
    </row>
    <row r="67" spans="1:27" s="64" customFormat="1">
      <c r="A67" s="87" t="s">
        <v>163</v>
      </c>
      <c r="B67" s="87" t="s">
        <v>150</v>
      </c>
      <c r="O67" s="88"/>
      <c r="P67" s="88"/>
      <c r="Q67" s="88"/>
      <c r="R67" s="88"/>
      <c r="S67" s="88"/>
      <c r="T67" s="88"/>
      <c r="U67" s="88"/>
      <c r="V67" s="88"/>
      <c r="W67" s="88"/>
      <c r="X67" s="88"/>
      <c r="Y67" s="88"/>
      <c r="Z67" s="88"/>
      <c r="AA67" s="88"/>
    </row>
    <row r="68" spans="1:27" s="64" customFormat="1">
      <c r="A68" s="86" t="s">
        <v>164</v>
      </c>
      <c r="B68" s="86" t="s">
        <v>144</v>
      </c>
      <c r="O68" s="88"/>
      <c r="P68" s="88"/>
      <c r="Q68" s="88"/>
      <c r="R68" s="88"/>
      <c r="S68" s="88"/>
      <c r="T68" s="88"/>
      <c r="U68" s="88"/>
      <c r="V68" s="88"/>
      <c r="W68" s="88"/>
      <c r="X68" s="88"/>
      <c r="Y68" s="88"/>
      <c r="Z68" s="88"/>
      <c r="AA68" s="88"/>
    </row>
    <row r="69" spans="1:27" s="64" customFormat="1">
      <c r="A69" s="86" t="s">
        <v>159</v>
      </c>
      <c r="B69" s="86" t="s">
        <v>145</v>
      </c>
      <c r="O69" s="88"/>
      <c r="P69" s="88"/>
      <c r="Q69" s="88"/>
      <c r="R69" s="88"/>
      <c r="S69" s="88"/>
      <c r="T69" s="88"/>
      <c r="U69" s="88"/>
      <c r="V69" s="88"/>
      <c r="W69" s="88"/>
      <c r="X69" s="88"/>
      <c r="Y69" s="88"/>
      <c r="Z69" s="88"/>
      <c r="AA69" s="88"/>
    </row>
    <row r="70" spans="1:27" s="64" customFormat="1">
      <c r="A70" s="64" t="s">
        <v>165</v>
      </c>
      <c r="O70" s="88"/>
      <c r="P70" s="88"/>
      <c r="Q70" s="88"/>
      <c r="R70" s="88"/>
      <c r="S70" s="88"/>
      <c r="T70" s="88"/>
      <c r="U70" s="88"/>
      <c r="V70" s="88"/>
      <c r="W70" s="88"/>
      <c r="X70" s="88"/>
      <c r="Y70" s="88"/>
      <c r="Z70" s="88"/>
      <c r="AA70" s="88"/>
    </row>
    <row r="71" spans="1:27" s="64" customFormat="1">
      <c r="O71" s="88"/>
      <c r="P71" s="88"/>
      <c r="Q71" s="88"/>
      <c r="R71" s="88"/>
      <c r="S71" s="88"/>
      <c r="T71" s="88"/>
      <c r="U71" s="88"/>
      <c r="V71" s="88"/>
      <c r="W71" s="88"/>
      <c r="X71" s="88"/>
      <c r="Y71" s="88"/>
      <c r="Z71" s="88"/>
      <c r="AA71" s="88"/>
    </row>
    <row r="72" spans="1:27" s="64" customFormat="1">
      <c r="N72" s="88"/>
      <c r="O72" s="88"/>
      <c r="P72" s="88"/>
      <c r="Q72" s="88"/>
      <c r="R72" s="88"/>
      <c r="S72" s="88"/>
      <c r="T72" s="88"/>
      <c r="U72" s="88"/>
      <c r="V72" s="88"/>
      <c r="W72" s="88"/>
      <c r="X72" s="88"/>
      <c r="Y72" s="88"/>
      <c r="Z72" s="88"/>
    </row>
    <row r="73" spans="1:27" s="64" customFormat="1">
      <c r="A73" s="98" t="s">
        <v>151</v>
      </c>
      <c r="B73" s="118">
        <v>2023</v>
      </c>
      <c r="N73" s="88"/>
      <c r="O73" s="88"/>
      <c r="P73" s="88"/>
      <c r="Q73" s="88"/>
      <c r="R73" s="88"/>
      <c r="S73" s="88"/>
      <c r="T73" s="88"/>
      <c r="U73" s="88"/>
      <c r="V73" s="88"/>
      <c r="W73" s="88"/>
      <c r="X73" s="88"/>
      <c r="Y73" s="88"/>
      <c r="Z73" s="88"/>
    </row>
    <row r="74" spans="1:27" s="64" customFormat="1">
      <c r="A74" s="89" t="s">
        <v>152</v>
      </c>
      <c r="B74" s="86"/>
      <c r="N74" s="88"/>
      <c r="O74" s="88"/>
      <c r="P74" s="88"/>
      <c r="Q74" s="88"/>
      <c r="R74" s="88"/>
      <c r="S74" s="88"/>
      <c r="T74" s="88"/>
      <c r="U74" s="88"/>
      <c r="V74" s="88"/>
      <c r="W74" s="88"/>
      <c r="X74" s="88"/>
      <c r="Y74" s="88"/>
      <c r="Z74" s="88"/>
    </row>
    <row r="75" spans="1:27" s="64" customFormat="1">
      <c r="A75" s="90" t="s">
        <v>153</v>
      </c>
      <c r="B75" s="85">
        <v>0.61</v>
      </c>
      <c r="N75" s="88"/>
      <c r="O75" s="88"/>
      <c r="P75" s="88"/>
      <c r="Q75" s="88"/>
      <c r="R75" s="88"/>
      <c r="S75" s="88"/>
      <c r="T75" s="88"/>
      <c r="U75" s="88"/>
      <c r="V75" s="88"/>
      <c r="W75" s="88"/>
      <c r="X75" s="88"/>
      <c r="Y75" s="88"/>
      <c r="Z75" s="88"/>
    </row>
    <row r="76" spans="1:27" s="64" customFormat="1">
      <c r="A76" s="90" t="s">
        <v>154</v>
      </c>
      <c r="B76" s="85">
        <v>0.22</v>
      </c>
      <c r="N76" s="88"/>
      <c r="O76" s="88"/>
      <c r="P76" s="88"/>
      <c r="Q76" s="88"/>
      <c r="R76" s="88"/>
      <c r="S76" s="88"/>
      <c r="T76" s="88"/>
      <c r="U76" s="88"/>
      <c r="V76" s="88"/>
      <c r="W76" s="88"/>
      <c r="X76" s="88"/>
      <c r="Y76" s="88"/>
      <c r="Z76" s="88"/>
    </row>
    <row r="77" spans="1:27" s="64" customFormat="1">
      <c r="A77" s="90" t="s">
        <v>155</v>
      </c>
      <c r="B77" s="85">
        <v>0.17</v>
      </c>
      <c r="N77" s="88"/>
      <c r="O77" s="88"/>
      <c r="P77" s="88"/>
      <c r="Q77" s="88"/>
      <c r="R77" s="88"/>
      <c r="S77" s="88"/>
      <c r="T77" s="88"/>
      <c r="U77" s="88"/>
      <c r="V77" s="88"/>
      <c r="W77" s="88"/>
      <c r="X77" s="88"/>
      <c r="Y77" s="88"/>
      <c r="Z77" s="88"/>
    </row>
    <row r="78" spans="1:27" s="64" customFormat="1">
      <c r="A78" s="91" t="s">
        <v>156</v>
      </c>
      <c r="N78" s="88"/>
      <c r="O78" s="88"/>
      <c r="P78" s="88"/>
      <c r="Q78" s="88"/>
      <c r="R78" s="88"/>
      <c r="S78" s="88"/>
      <c r="T78" s="88"/>
      <c r="U78" s="88"/>
      <c r="V78" s="88"/>
      <c r="W78" s="88"/>
      <c r="X78" s="88"/>
      <c r="Y78" s="88"/>
      <c r="Z78" s="88"/>
    </row>
    <row r="79" spans="1:27" s="64" customFormat="1" ht="72.5">
      <c r="A79" s="92" t="s">
        <v>157</v>
      </c>
      <c r="O79" s="88"/>
      <c r="P79" s="88"/>
      <c r="Q79" s="88"/>
      <c r="R79" s="88"/>
      <c r="S79" s="88"/>
      <c r="T79" s="88"/>
      <c r="U79" s="88"/>
      <c r="V79" s="88"/>
      <c r="W79" s="88"/>
      <c r="X79" s="88"/>
      <c r="Y79" s="88"/>
      <c r="Z79" s="88"/>
      <c r="AA79" s="88"/>
    </row>
    <row r="80" spans="1:27" s="64" customFormat="1" ht="58">
      <c r="A80" s="93" t="s">
        <v>158</v>
      </c>
      <c r="O80" s="88"/>
      <c r="P80" s="88"/>
      <c r="Q80" s="88"/>
      <c r="R80" s="88"/>
      <c r="S80" s="88"/>
      <c r="T80" s="88"/>
      <c r="U80" s="88"/>
      <c r="V80" s="88"/>
      <c r="W80" s="88"/>
      <c r="X80" s="88"/>
      <c r="Y80" s="88"/>
      <c r="Z80" s="88"/>
      <c r="AA80" s="88"/>
    </row>
    <row r="81" spans="1:27" s="64" customFormat="1">
      <c r="A81" s="91" t="s">
        <v>149</v>
      </c>
      <c r="O81" s="88"/>
      <c r="P81" s="88"/>
      <c r="Q81" s="88"/>
      <c r="R81" s="88"/>
      <c r="S81" s="88"/>
      <c r="T81" s="88"/>
      <c r="U81" s="88"/>
      <c r="V81" s="88"/>
      <c r="W81" s="88"/>
      <c r="X81" s="88"/>
      <c r="Y81" s="88"/>
      <c r="Z81" s="88"/>
      <c r="AA81" s="88"/>
    </row>
    <row r="82" spans="1:27" s="64" customFormat="1">
      <c r="A82" s="90" t="s">
        <v>146</v>
      </c>
      <c r="O82" s="88"/>
      <c r="P82" s="88"/>
      <c r="Q82" s="88"/>
      <c r="R82" s="88"/>
      <c r="S82" s="88"/>
      <c r="T82" s="88"/>
      <c r="U82" s="88"/>
      <c r="V82" s="88"/>
      <c r="W82" s="88"/>
      <c r="X82" s="88"/>
      <c r="Y82" s="88"/>
      <c r="Z82" s="88"/>
      <c r="AA82" s="88"/>
    </row>
    <row r="83" spans="1:27" s="64" customFormat="1">
      <c r="A83" s="90" t="s">
        <v>147</v>
      </c>
      <c r="O83" s="88"/>
      <c r="P83" s="88"/>
      <c r="Q83" s="88"/>
      <c r="R83" s="88"/>
      <c r="S83" s="88"/>
      <c r="T83" s="88"/>
      <c r="U83" s="88"/>
      <c r="V83" s="88"/>
      <c r="W83" s="88"/>
      <c r="X83" s="88"/>
      <c r="Y83" s="88"/>
      <c r="Z83" s="88"/>
      <c r="AA83" s="88"/>
    </row>
    <row r="84" spans="1:27" s="64" customFormat="1">
      <c r="A84" s="90" t="s">
        <v>148</v>
      </c>
      <c r="M84"/>
      <c r="O84" s="88"/>
      <c r="P84" s="88"/>
      <c r="Q84" s="88"/>
      <c r="R84" s="88"/>
      <c r="S84" s="88"/>
      <c r="T84" s="88"/>
      <c r="U84" s="88"/>
      <c r="V84" s="88"/>
      <c r="W84" s="88"/>
      <c r="X84" s="88"/>
      <c r="Y84" s="88"/>
      <c r="Z84" s="88"/>
      <c r="AA84" s="88"/>
    </row>
    <row r="85" spans="1:27" s="64" customFormat="1" ht="15" thickBot="1">
      <c r="M85"/>
      <c r="O85" s="88"/>
      <c r="P85" s="88"/>
      <c r="Q85" s="88"/>
      <c r="R85" s="88"/>
      <c r="S85" s="88"/>
      <c r="T85" s="88"/>
      <c r="U85" s="88"/>
      <c r="V85" s="88"/>
      <c r="W85" s="88"/>
      <c r="X85" s="88"/>
      <c r="Y85" s="88"/>
      <c r="Z85" s="88"/>
      <c r="AA85" s="88"/>
    </row>
    <row r="86" spans="1:27" ht="15" thickBot="1">
      <c r="A86" s="155" t="s">
        <v>222</v>
      </c>
    </row>
    <row r="87" spans="1:27">
      <c r="A87" s="156" t="s">
        <v>223</v>
      </c>
      <c r="B87" s="157"/>
      <c r="C87" s="157"/>
      <c r="D87" s="157"/>
      <c r="E87" s="157"/>
      <c r="F87" s="157"/>
      <c r="G87" s="157"/>
    </row>
    <row r="88" spans="1:27" ht="15" thickBot="1">
      <c r="A88" s="26"/>
      <c r="B88" s="26"/>
      <c r="C88" s="26"/>
      <c r="D88" s="26"/>
      <c r="E88" s="26"/>
      <c r="F88" s="26"/>
      <c r="G88" s="26"/>
    </row>
    <row r="89" spans="1:27" ht="44" thickBot="1">
      <c r="A89" s="158" t="s">
        <v>224</v>
      </c>
      <c r="B89" s="158" t="s">
        <v>225</v>
      </c>
      <c r="C89" s="158" t="s">
        <v>226</v>
      </c>
      <c r="D89" s="158" t="s">
        <v>227</v>
      </c>
      <c r="E89" s="158" t="s">
        <v>228</v>
      </c>
      <c r="F89" s="158" t="s">
        <v>229</v>
      </c>
      <c r="G89" s="158" t="s">
        <v>230</v>
      </c>
    </row>
    <row r="90" spans="1:27">
      <c r="A90" s="228" t="s">
        <v>220</v>
      </c>
      <c r="B90" s="228" t="s">
        <v>231</v>
      </c>
      <c r="C90" s="234">
        <v>12864</v>
      </c>
      <c r="D90" s="234">
        <v>302733914</v>
      </c>
      <c r="E90" s="234">
        <v>84445910</v>
      </c>
      <c r="F90" s="234">
        <v>12564982</v>
      </c>
      <c r="G90" s="234">
        <v>12564982</v>
      </c>
    </row>
    <row r="91" spans="1:27" ht="15" thickBot="1">
      <c r="A91" s="230"/>
      <c r="B91" s="230"/>
      <c r="C91" s="233"/>
      <c r="D91" s="236"/>
      <c r="E91" s="236"/>
      <c r="F91" s="236"/>
      <c r="G91" s="236"/>
    </row>
    <row r="92" spans="1:27">
      <c r="A92" s="228" t="s">
        <v>253</v>
      </c>
      <c r="B92" s="228" t="s">
        <v>232</v>
      </c>
      <c r="C92" s="231">
        <v>87</v>
      </c>
      <c r="D92" s="234">
        <v>5757585</v>
      </c>
      <c r="E92" s="234">
        <v>5250017</v>
      </c>
      <c r="F92" s="234">
        <v>1609807</v>
      </c>
      <c r="G92" s="234">
        <v>567048</v>
      </c>
    </row>
    <row r="93" spans="1:27">
      <c r="A93" s="229"/>
      <c r="B93" s="229"/>
      <c r="C93" s="232"/>
      <c r="D93" s="235"/>
      <c r="E93" s="235"/>
      <c r="F93" s="235"/>
      <c r="G93" s="235"/>
    </row>
    <row r="94" spans="1:27" ht="15" thickBot="1">
      <c r="A94" s="230"/>
      <c r="B94" s="230"/>
      <c r="C94" s="233"/>
      <c r="D94" s="236"/>
      <c r="E94" s="236"/>
      <c r="F94" s="236"/>
      <c r="G94" s="236"/>
    </row>
    <row r="95" spans="1:27">
      <c r="A95" s="228" t="s">
        <v>221</v>
      </c>
      <c r="B95" s="228" t="s">
        <v>233</v>
      </c>
      <c r="C95" s="231">
        <v>12</v>
      </c>
      <c r="D95" s="234">
        <v>9029748</v>
      </c>
      <c r="E95" s="234">
        <v>2436638</v>
      </c>
      <c r="F95" s="234">
        <v>131488</v>
      </c>
      <c r="G95" s="234" t="s">
        <v>243</v>
      </c>
    </row>
    <row r="96" spans="1:27">
      <c r="A96" s="229"/>
      <c r="B96" s="229"/>
      <c r="C96" s="232"/>
      <c r="D96" s="235"/>
      <c r="E96" s="235"/>
      <c r="F96" s="235"/>
      <c r="G96" s="235"/>
    </row>
    <row r="97" spans="1:7">
      <c r="A97" s="229"/>
      <c r="B97" s="229"/>
      <c r="C97" s="232"/>
      <c r="D97" s="235"/>
      <c r="E97" s="235"/>
      <c r="F97" s="235"/>
      <c r="G97" s="235"/>
    </row>
    <row r="98" spans="1:7" ht="15" thickBot="1">
      <c r="A98" s="230"/>
      <c r="B98" s="230"/>
      <c r="C98" s="233"/>
      <c r="D98" s="236"/>
      <c r="E98" s="236"/>
      <c r="F98" s="236"/>
      <c r="G98" s="236"/>
    </row>
    <row r="99" spans="1:7">
      <c r="A99" s="26"/>
      <c r="B99" s="26"/>
      <c r="C99" s="26"/>
      <c r="D99" s="26"/>
      <c r="E99" s="26"/>
      <c r="F99" s="26"/>
      <c r="G99" s="26"/>
    </row>
    <row r="100" spans="1:7" ht="29">
      <c r="A100" s="147" t="s">
        <v>244</v>
      </c>
      <c r="B100" s="26"/>
      <c r="C100" s="26"/>
      <c r="D100" s="26"/>
      <c r="E100" s="26"/>
      <c r="F100" s="26"/>
      <c r="G100" s="26"/>
    </row>
    <row r="101" spans="1:7" ht="15" thickBot="1"/>
    <row r="102" spans="1:7">
      <c r="A102" s="158" t="s">
        <v>206</v>
      </c>
      <c r="B102" s="158">
        <v>2020</v>
      </c>
      <c r="C102" s="158">
        <v>2021</v>
      </c>
      <c r="D102" s="158">
        <v>2022</v>
      </c>
      <c r="E102" s="158">
        <v>2023</v>
      </c>
    </row>
    <row r="103" spans="1:7">
      <c r="A103" s="151" t="s">
        <v>207</v>
      </c>
      <c r="B103" s="159">
        <v>0</v>
      </c>
      <c r="C103" s="159">
        <v>0</v>
      </c>
      <c r="D103" s="159">
        <v>0</v>
      </c>
      <c r="E103" s="159">
        <v>0</v>
      </c>
    </row>
    <row r="104" spans="1:7">
      <c r="A104" s="151" t="s">
        <v>208</v>
      </c>
      <c r="B104" s="159">
        <v>0</v>
      </c>
      <c r="C104" s="159">
        <v>0</v>
      </c>
      <c r="D104" s="159">
        <v>0</v>
      </c>
      <c r="E104" s="159">
        <v>0</v>
      </c>
    </row>
    <row r="105" spans="1:7">
      <c r="A105" s="151" t="s">
        <v>209</v>
      </c>
      <c r="B105" s="152">
        <f>B118</f>
        <v>3524740</v>
      </c>
      <c r="C105" s="152">
        <f>C118</f>
        <v>3277370</v>
      </c>
      <c r="D105" s="152">
        <f>D118</f>
        <v>7007948</v>
      </c>
      <c r="E105" s="152">
        <f>E118</f>
        <v>18084916</v>
      </c>
    </row>
    <row r="106" spans="1:7">
      <c r="A106" s="151" t="s">
        <v>210</v>
      </c>
      <c r="B106" s="159">
        <v>0</v>
      </c>
      <c r="C106" s="159">
        <v>0</v>
      </c>
      <c r="D106" s="159">
        <v>0</v>
      </c>
      <c r="E106" s="159">
        <v>0</v>
      </c>
    </row>
    <row r="107" spans="1:7">
      <c r="A107" s="149" t="s">
        <v>211</v>
      </c>
      <c r="B107" s="152">
        <f>B105</f>
        <v>3524740</v>
      </c>
      <c r="C107" s="152">
        <f>C105</f>
        <v>3277370</v>
      </c>
      <c r="D107" s="152">
        <f>D105</f>
        <v>7007948</v>
      </c>
      <c r="E107" s="152">
        <f>E105</f>
        <v>18084916</v>
      </c>
    </row>
    <row r="108" spans="1:7" ht="15" thickBot="1">
      <c r="B108" s="153"/>
      <c r="C108" s="153"/>
      <c r="D108" s="153"/>
      <c r="E108" s="153"/>
    </row>
    <row r="109" spans="1:7" ht="29">
      <c r="A109" s="158" t="s">
        <v>234</v>
      </c>
      <c r="B109" s="150">
        <v>2020</v>
      </c>
      <c r="C109" s="150">
        <v>2021</v>
      </c>
      <c r="D109" s="150">
        <v>2022</v>
      </c>
      <c r="E109" s="150">
        <v>2023</v>
      </c>
    </row>
    <row r="110" spans="1:7">
      <c r="A110" s="151" t="s">
        <v>212</v>
      </c>
      <c r="B110" s="152">
        <v>2976890</v>
      </c>
      <c r="C110" s="152">
        <v>2597836</v>
      </c>
      <c r="D110" s="152">
        <v>6159098</v>
      </c>
      <c r="E110" s="152">
        <v>16344076</v>
      </c>
    </row>
    <row r="111" spans="1:7">
      <c r="A111" s="151" t="s">
        <v>213</v>
      </c>
      <c r="B111" s="152">
        <v>342000</v>
      </c>
      <c r="C111" s="152">
        <v>402000</v>
      </c>
      <c r="D111" s="152">
        <v>524000</v>
      </c>
      <c r="E111" s="152">
        <v>1050000</v>
      </c>
    </row>
    <row r="112" spans="1:7">
      <c r="A112" s="151" t="s">
        <v>214</v>
      </c>
      <c r="B112" s="152">
        <v>165600</v>
      </c>
      <c r="C112" s="152">
        <v>208284</v>
      </c>
      <c r="D112" s="152">
        <v>228975</v>
      </c>
      <c r="E112" s="152">
        <v>459340</v>
      </c>
    </row>
    <row r="113" spans="1:5">
      <c r="A113" s="154" t="s">
        <v>215</v>
      </c>
      <c r="B113" s="38">
        <v>21000</v>
      </c>
      <c r="C113" s="152">
        <v>24750</v>
      </c>
      <c r="D113" s="152">
        <v>35000</v>
      </c>
      <c r="E113" s="152">
        <v>120000</v>
      </c>
    </row>
    <row r="114" spans="1:5">
      <c r="A114" s="160" t="s">
        <v>216</v>
      </c>
      <c r="B114" s="161" t="s">
        <v>167</v>
      </c>
      <c r="C114" s="161" t="s">
        <v>167</v>
      </c>
      <c r="D114" s="161" t="s">
        <v>167</v>
      </c>
      <c r="E114" s="161" t="s">
        <v>167</v>
      </c>
    </row>
    <row r="115" spans="1:5">
      <c r="A115" s="151" t="s">
        <v>217</v>
      </c>
      <c r="B115" s="152">
        <v>11000</v>
      </c>
      <c r="C115" s="152">
        <v>13000</v>
      </c>
      <c r="D115" s="152">
        <v>20000</v>
      </c>
      <c r="E115" s="152">
        <v>32000</v>
      </c>
    </row>
    <row r="116" spans="1:5">
      <c r="A116" s="151" t="s">
        <v>218</v>
      </c>
      <c r="B116" s="152">
        <v>8250</v>
      </c>
      <c r="C116" s="152">
        <v>9000</v>
      </c>
      <c r="D116" s="152">
        <v>10875</v>
      </c>
      <c r="E116" s="152">
        <v>19500</v>
      </c>
    </row>
    <row r="117" spans="1:5">
      <c r="A117" s="151" t="s">
        <v>219</v>
      </c>
      <c r="B117" s="152" t="s">
        <v>167</v>
      </c>
      <c r="C117" s="152">
        <v>22500</v>
      </c>
      <c r="D117" s="152">
        <v>30000</v>
      </c>
      <c r="E117" s="152">
        <v>60000</v>
      </c>
    </row>
    <row r="118" spans="1:5">
      <c r="A118" s="149" t="s">
        <v>211</v>
      </c>
      <c r="B118" s="152">
        <f>SUM(B110:B117)</f>
        <v>3524740</v>
      </c>
      <c r="C118" s="152">
        <f>SUM(C110:C117)</f>
        <v>3277370</v>
      </c>
      <c r="D118" s="152">
        <f>SUM(D110:D117)</f>
        <v>7007948</v>
      </c>
      <c r="E118" s="152">
        <f>SUM(E110:E117)</f>
        <v>18084916</v>
      </c>
    </row>
  </sheetData>
  <mergeCells count="167">
    <mergeCell ref="A19:B19"/>
    <mergeCell ref="A20:B20"/>
    <mergeCell ref="A21:B21"/>
    <mergeCell ref="C18:D18"/>
    <mergeCell ref="C19:D19"/>
    <mergeCell ref="C20:D20"/>
    <mergeCell ref="C21:D21"/>
    <mergeCell ref="E19:F19"/>
    <mergeCell ref="E20:F20"/>
    <mergeCell ref="E21:F21"/>
    <mergeCell ref="E18:F18"/>
    <mergeCell ref="E25:F25"/>
    <mergeCell ref="G25:H25"/>
    <mergeCell ref="B63:D63"/>
    <mergeCell ref="B62:D62"/>
    <mergeCell ref="A22:B22"/>
    <mergeCell ref="A23:B23"/>
    <mergeCell ref="C23:D23"/>
    <mergeCell ref="E23:F23"/>
    <mergeCell ref="G23:H23"/>
    <mergeCell ref="C22:D22"/>
    <mergeCell ref="E22:F22"/>
    <mergeCell ref="G22:H22"/>
    <mergeCell ref="E27:F27"/>
    <mergeCell ref="E28:F28"/>
    <mergeCell ref="E29:F29"/>
    <mergeCell ref="G29:H29"/>
    <mergeCell ref="G26:H26"/>
    <mergeCell ref="E26:F26"/>
    <mergeCell ref="G27:H27"/>
    <mergeCell ref="G28:H28"/>
    <mergeCell ref="C30:D30"/>
    <mergeCell ref="E30:F30"/>
    <mergeCell ref="G30:H30"/>
    <mergeCell ref="B58:D58"/>
    <mergeCell ref="B60:D60"/>
    <mergeCell ref="B61:D61"/>
    <mergeCell ref="A45:A47"/>
    <mergeCell ref="B45:D45"/>
    <mergeCell ref="B54:D54"/>
    <mergeCell ref="B55:D55"/>
    <mergeCell ref="B56:D56"/>
    <mergeCell ref="B57:D57"/>
    <mergeCell ref="B46:D46"/>
    <mergeCell ref="B49:D49"/>
    <mergeCell ref="B50:D50"/>
    <mergeCell ref="B51:D51"/>
    <mergeCell ref="B53:D53"/>
    <mergeCell ref="B59:D59"/>
    <mergeCell ref="B47:D47"/>
    <mergeCell ref="B64:D64"/>
    <mergeCell ref="B48:D48"/>
    <mergeCell ref="A48:A64"/>
    <mergeCell ref="A7:B7"/>
    <mergeCell ref="A6:B6"/>
    <mergeCell ref="A5:B5"/>
    <mergeCell ref="A4:B4"/>
    <mergeCell ref="B52:D52"/>
    <mergeCell ref="B44:D44"/>
    <mergeCell ref="A32:B32"/>
    <mergeCell ref="A38:B38"/>
    <mergeCell ref="A37:B37"/>
    <mergeCell ref="A36:B36"/>
    <mergeCell ref="A35:B35"/>
    <mergeCell ref="A34:B34"/>
    <mergeCell ref="A33:B33"/>
    <mergeCell ref="A39:B39"/>
    <mergeCell ref="A40:B40"/>
    <mergeCell ref="A41:B41"/>
    <mergeCell ref="A42:B42"/>
    <mergeCell ref="C26:D26"/>
    <mergeCell ref="C27:D27"/>
    <mergeCell ref="C28:D28"/>
    <mergeCell ref="C29:D29"/>
    <mergeCell ref="C25:D25"/>
    <mergeCell ref="A18:B18"/>
    <mergeCell ref="A1:H1"/>
    <mergeCell ref="C14:D14"/>
    <mergeCell ref="C15:D15"/>
    <mergeCell ref="C16:D16"/>
    <mergeCell ref="C17:D17"/>
    <mergeCell ref="E14:F14"/>
    <mergeCell ref="E15:F15"/>
    <mergeCell ref="E16:F16"/>
    <mergeCell ref="E17:F17"/>
    <mergeCell ref="A17:B17"/>
    <mergeCell ref="A12:B12"/>
    <mergeCell ref="A13:B13"/>
    <mergeCell ref="A14:B14"/>
    <mergeCell ref="A15:B15"/>
    <mergeCell ref="A16:B16"/>
    <mergeCell ref="C9:D9"/>
    <mergeCell ref="E9:F9"/>
    <mergeCell ref="G9:H9"/>
    <mergeCell ref="A9:B10"/>
    <mergeCell ref="A11:B11"/>
    <mergeCell ref="C2:D2"/>
    <mergeCell ref="E2:F2"/>
    <mergeCell ref="G2:H2"/>
    <mergeCell ref="A2:B3"/>
    <mergeCell ref="I2:J2"/>
    <mergeCell ref="I9:J9"/>
    <mergeCell ref="I14:J14"/>
    <mergeCell ref="I15:J15"/>
    <mergeCell ref="I16:J16"/>
    <mergeCell ref="G15:H15"/>
    <mergeCell ref="G14:H14"/>
    <mergeCell ref="G16:H16"/>
    <mergeCell ref="G17:H17"/>
    <mergeCell ref="I27:J27"/>
    <mergeCell ref="I28:J28"/>
    <mergeCell ref="I29:J29"/>
    <mergeCell ref="I30:J30"/>
    <mergeCell ref="I17:J17"/>
    <mergeCell ref="I22:J22"/>
    <mergeCell ref="I23:J23"/>
    <mergeCell ref="I25:J25"/>
    <mergeCell ref="I26:J26"/>
    <mergeCell ref="G18:H18"/>
    <mergeCell ref="G19:H19"/>
    <mergeCell ref="G20:H20"/>
    <mergeCell ref="G21:H21"/>
    <mergeCell ref="I18:J18"/>
    <mergeCell ref="I19:J19"/>
    <mergeCell ref="I20:J20"/>
    <mergeCell ref="I21:J21"/>
    <mergeCell ref="K29:L29"/>
    <mergeCell ref="K30:L30"/>
    <mergeCell ref="K2:L2"/>
    <mergeCell ref="K9:L9"/>
    <mergeCell ref="K14:L14"/>
    <mergeCell ref="K15:L15"/>
    <mergeCell ref="K16:L16"/>
    <mergeCell ref="K17:L17"/>
    <mergeCell ref="K18:L18"/>
    <mergeCell ref="K19:L19"/>
    <mergeCell ref="K20:L20"/>
    <mergeCell ref="M22:N22"/>
    <mergeCell ref="M23:N23"/>
    <mergeCell ref="K21:L21"/>
    <mergeCell ref="K22:L22"/>
    <mergeCell ref="K23:L23"/>
    <mergeCell ref="K25:L25"/>
    <mergeCell ref="K26:L26"/>
    <mergeCell ref="K27:L27"/>
    <mergeCell ref="K28:L28"/>
    <mergeCell ref="A95:A98"/>
    <mergeCell ref="B95:B98"/>
    <mergeCell ref="C95:C98"/>
    <mergeCell ref="D95:D98"/>
    <mergeCell ref="E95:E98"/>
    <mergeCell ref="F95:F98"/>
    <mergeCell ref="G95:G98"/>
    <mergeCell ref="A90:A91"/>
    <mergeCell ref="B90:B91"/>
    <mergeCell ref="C90:C91"/>
    <mergeCell ref="D90:D91"/>
    <mergeCell ref="E90:E91"/>
    <mergeCell ref="F90:F91"/>
    <mergeCell ref="G90:G91"/>
    <mergeCell ref="A92:A94"/>
    <mergeCell ref="B92:B94"/>
    <mergeCell ref="C92:C94"/>
    <mergeCell ref="D92:D94"/>
    <mergeCell ref="E92:E94"/>
    <mergeCell ref="F92:F94"/>
    <mergeCell ref="G92:G94"/>
  </mergeCells>
  <dataValidations disablePrompts="1" count="1">
    <dataValidation type="whole" errorStyle="warning" allowBlank="1" showInputMessage="1" showErrorMessage="1" errorTitle="Lütfen tamsayı giriniz." error="Lütfen tamsayı giriniz." sqref="C10:L10">
      <formula1>0</formula1>
      <formula2>9999999999999990000</formula2>
    </dataValidation>
  </dataValidations>
  <hyperlinks>
    <hyperlink ref="A45:A47" r:id="rId1" display="Çevresel ve Sosyal Politikalar"/>
    <hyperlink ref="A32:B32" r:id="rId2" location="page=45" display="Yönetim Kurulu Komiteleri"/>
    <hyperlink ref="A48:A64" r:id="rId3" display="Kurumsal Yönetim Politikaları"/>
  </hyperlinks>
  <pageMargins left="0.7" right="0.7" top="0.75" bottom="0.75" header="0.3" footer="0.3"/>
  <pageSetup paperSize="9" orientation="portrait" horizontalDpi="90" verticalDpi="90" r:id="rId4"/>
  <headerFooter differentOddEven="1" differentFirst="1">
    <oddFooter>&amp;L </oddFooter>
    <evenFooter>&amp;L </evenFooter>
    <firstFooter>&amp;L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tus xmlns="http://schemas.titus.com/TitusProperties/">
  <TitusGUID xmlns="">8ee9dbca-d446-454a-a876-da6ab65e2a17</TitusGUID>
  <TitusMetadata xmlns="">eyJucyI6IkFLQkFOSy1VUkkiLCJwcm9wcyI6W3sibiI6IkNsYXNzaWZpY2F0aW9uIiwidmFscyI6W3sidmFsdWUiOiJLaWZQdmtRNkhJIn1dfSx7Im4iOiJZYXJkaW0iLCJ2YWxzIjpbXX0seyJuIjoiS1ZLSyIsInZhbHMiOlt7InZhbHVlIjoiS3YxTmFsdTh1WiJ9XX0seyJuIjoiWWFyZGltMiIsInZhbHMiOltdfSx7Im4iOiJTaGFyZSIsInZhbHMiOlt7InZhbHVlIjoieGJjMWhwMmYifV19LHsibiI6IkV0aWtldCIsInZhbHMiOlt7InZhbHVlIjoiRTF4N2dCMDEifV19XX0=</TitusMetadata>
</titus>
</file>

<file path=customXml/itemProps1.xml><?xml version="1.0" encoding="utf-8"?>
<ds:datastoreItem xmlns:ds="http://schemas.openxmlformats.org/officeDocument/2006/customXml" ds:itemID="{9DF1CBEE-8A96-4305-B35E-0DF40BF32654}">
  <ds:schemaRefs>
    <ds:schemaRef ds:uri="http://schemas.titus.com/Titus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Çevresel Göstergeler</vt:lpstr>
      <vt:lpstr>Sosyal Göstergeler</vt:lpstr>
      <vt:lpstr>Yönetişim Göstergeleri</vt:lpstr>
    </vt:vector>
  </TitlesOfParts>
  <Company>Akbank T.A.Ş.</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64975</dc:creator>
  <cp:lastModifiedBy>Sena Öncül (Yatırımcı İlişkileri ve Sürdür. Bölümü)</cp:lastModifiedBy>
  <dcterms:created xsi:type="dcterms:W3CDTF">2022-07-04T11:52:55Z</dcterms:created>
  <dcterms:modified xsi:type="dcterms:W3CDTF">2025-02-28T08:57:54Z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8ee9dbca-d446-454a-a876-da6ab65e2a17</vt:lpwstr>
  </property>
  <property fmtid="{D5CDD505-2E9C-101B-9397-08002B2CF9AE}" pid="3" name="Classification">
    <vt:lpwstr>KifPvkQ6HI</vt:lpwstr>
  </property>
  <property fmtid="{D5CDD505-2E9C-101B-9397-08002B2CF9AE}" pid="4" name="KVKK">
    <vt:lpwstr>Kv1Nalu8uZ</vt:lpwstr>
  </property>
  <property fmtid="{D5CDD505-2E9C-101B-9397-08002B2CF9AE}" pid="5" name="Etiket">
    <vt:lpwstr>E1x7gB01</vt:lpwstr>
  </property>
  <property fmtid="{D5CDD505-2E9C-101B-9397-08002B2CF9AE}" pid="6" name="Share">
    <vt:lpwstr>xbc1hp2f</vt:lpwstr>
  </property>
</Properties>
</file>